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na\Desktop\Shinararutyun\հիմնավորում շինարարության\"/>
    </mc:Choice>
  </mc:AlternateContent>
  <bookViews>
    <workbookView xWindow="0" yWindow="0" windowWidth="28800" windowHeight="11730" activeTab="2"/>
  </bookViews>
  <sheets>
    <sheet name="shinararutyun" sheetId="9" r:id="rId1"/>
    <sheet name="5112,5113,5134" sheetId="8" r:id="rId2"/>
    <sheet name="Sheet1" sheetId="10" r:id="rId3"/>
  </sheets>
  <externalReferences>
    <externalReference r:id="rId4"/>
  </externalReferences>
  <definedNames>
    <definedName name="_1">#REF!</definedName>
    <definedName name="_prt1111">#REF!</definedName>
    <definedName name="_prt1114">#REF!</definedName>
    <definedName name="_prt11141">#REF!</definedName>
    <definedName name="_prt11142">#REF!</definedName>
    <definedName name="_prt1115">#REF!</definedName>
    <definedName name="_prt1116">#REF!</definedName>
    <definedName name="_prt1214">#REF!</definedName>
    <definedName name="_prt12141">#REF!</definedName>
    <definedName name="_prt1311">#REF!</definedName>
    <definedName name="_prt1313">#REF!</definedName>
    <definedName name="_prt1314">#REF!</definedName>
    <definedName name="_prt1315">#REF!</definedName>
    <definedName name="_prt1317">#REF!</definedName>
    <definedName name="arsheturt">#REF!</definedName>
    <definedName name="cur">'[1]Bl-1'!$E$1</definedName>
    <definedName name="energia">#REF!</definedName>
    <definedName name="France">#REF!</definedName>
    <definedName name="gandzapet">#REF!</definedName>
    <definedName name="geravchar">#REF!</definedName>
    <definedName name="gortsarna">#REF!</definedName>
    <definedName name="hac">#REF!</definedName>
    <definedName name="Hayk">#REF!</definedName>
    <definedName name="Hayk1">#REF!</definedName>
    <definedName name="Hayk2">#REF!</definedName>
    <definedName name="Hayk3">#REF!</definedName>
    <definedName name="hj">#REF!</definedName>
    <definedName name="Kent.bank">#REF!</definedName>
    <definedName name="kentroni">#REF!</definedName>
    <definedName name="KENTRWN">#REF!</definedName>
    <definedName name="miasnakan">#REF!</definedName>
    <definedName name="Pashtpan">#REF!</definedName>
    <definedName name="_xlnm.Print_Area" localSheetId="1">'5112,5113,5134'!$A$1:$AB$24</definedName>
    <definedName name="_xlnm.Print_Area" localSheetId="0">shinararutyun!$A$1:$H$33</definedName>
    <definedName name="_xlnm.Print_Titles" localSheetId="0">shinararutyun!$8:$10</definedName>
    <definedName name="prt11192000">#REF!</definedName>
    <definedName name="prt11192001">#REF!</definedName>
    <definedName name="Qashatar">#REF!</definedName>
    <definedName name="rarabar">#REF!</definedName>
    <definedName name="ü240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AC10" i="10" l="1"/>
  <c r="AC11" i="10"/>
  <c r="AC13" i="10"/>
  <c r="AC15" i="10"/>
  <c r="AC16" i="10"/>
  <c r="AC17" i="10"/>
  <c r="AC18" i="10"/>
  <c r="AC9" i="10"/>
  <c r="AD19" i="10"/>
  <c r="AD8" i="10"/>
  <c r="AD7" i="10"/>
  <c r="AB10" i="10"/>
  <c r="AB11" i="10"/>
  <c r="AB13" i="10"/>
  <c r="AB15" i="10"/>
  <c r="AB16" i="10"/>
  <c r="AB17" i="10"/>
  <c r="AB18" i="10"/>
  <c r="AB9" i="10"/>
  <c r="AA12" i="10"/>
  <c r="AB12" i="10" s="1"/>
  <c r="AA14" i="10"/>
  <c r="AB14" i="10" s="1"/>
  <c r="AU19" i="10"/>
  <c r="AT19" i="10"/>
  <c r="AS19" i="10"/>
  <c r="AM19" i="10"/>
  <c r="AJ19" i="10"/>
  <c r="AF19" i="10"/>
  <c r="X19" i="10"/>
  <c r="V19" i="10"/>
  <c r="U19" i="10"/>
  <c r="S19" i="10"/>
  <c r="R19" i="10"/>
  <c r="P19" i="10"/>
  <c r="M19" i="10"/>
  <c r="J19" i="10"/>
  <c r="I19" i="10"/>
  <c r="G19" i="10"/>
  <c r="F19" i="10"/>
  <c r="D19" i="10"/>
  <c r="AV18" i="10"/>
  <c r="AN18" i="10"/>
  <c r="AK18" i="10"/>
  <c r="AL18" i="10" s="1"/>
  <c r="AH18" i="10"/>
  <c r="AZ18" i="10" s="1"/>
  <c r="AG18" i="10"/>
  <c r="W18" i="10"/>
  <c r="T18" i="10"/>
  <c r="O18" i="10"/>
  <c r="Q18" i="10" s="1"/>
  <c r="N18" i="10"/>
  <c r="K18" i="10"/>
  <c r="H18" i="10"/>
  <c r="E18" i="10"/>
  <c r="AV17" i="10"/>
  <c r="AN17" i="10"/>
  <c r="AO17" i="10" s="1"/>
  <c r="AL17" i="10"/>
  <c r="AK17" i="10"/>
  <c r="BA17" i="10" s="1"/>
  <c r="AI17" i="10"/>
  <c r="AH17" i="10"/>
  <c r="AZ17" i="10" s="1"/>
  <c r="AG17" i="10"/>
  <c r="W17" i="10"/>
  <c r="T17" i="10"/>
  <c r="O17" i="10"/>
  <c r="Q17" i="10" s="1"/>
  <c r="L17" i="10"/>
  <c r="N17" i="10" s="1"/>
  <c r="K17" i="10"/>
  <c r="H17" i="10"/>
  <c r="E17" i="10"/>
  <c r="AV16" i="10"/>
  <c r="AN16" i="10"/>
  <c r="BB16" i="10" s="1"/>
  <c r="AK16" i="10"/>
  <c r="AL16" i="10" s="1"/>
  <c r="AI16" i="10"/>
  <c r="AG16" i="10"/>
  <c r="W16" i="10"/>
  <c r="T16" i="10"/>
  <c r="O16" i="10"/>
  <c r="Q16" i="10" s="1"/>
  <c r="L16" i="10"/>
  <c r="N16" i="10" s="1"/>
  <c r="K16" i="10"/>
  <c r="H16" i="10"/>
  <c r="E16" i="10"/>
  <c r="AV15" i="10"/>
  <c r="AN15" i="10"/>
  <c r="BB15" i="10" s="1"/>
  <c r="AL15" i="10"/>
  <c r="AK15" i="10"/>
  <c r="AH15" i="10"/>
  <c r="AZ15" i="10" s="1"/>
  <c r="AG15" i="10"/>
  <c r="W15" i="10"/>
  <c r="T15" i="10"/>
  <c r="O15" i="10"/>
  <c r="Q15" i="10" s="1"/>
  <c r="L15" i="10"/>
  <c r="N15" i="10" s="1"/>
  <c r="K15" i="10"/>
  <c r="H15" i="10"/>
  <c r="E15" i="10"/>
  <c r="AV14" i="10"/>
  <c r="AO14" i="10"/>
  <c r="AK14" i="10"/>
  <c r="BA14" i="10" s="1"/>
  <c r="AH14" i="10"/>
  <c r="AZ14" i="10" s="1"/>
  <c r="AG14" i="10"/>
  <c r="W14" i="10"/>
  <c r="T14" i="10"/>
  <c r="O14" i="10"/>
  <c r="Q14" i="10" s="1"/>
  <c r="L14" i="10"/>
  <c r="N14" i="10" s="1"/>
  <c r="K14" i="10"/>
  <c r="H14" i="10"/>
  <c r="E14" i="10"/>
  <c r="AV13" i="10"/>
  <c r="AO13" i="10"/>
  <c r="AK13" i="10"/>
  <c r="AL13" i="10" s="1"/>
  <c r="AH13" i="10"/>
  <c r="AZ13" i="10" s="1"/>
  <c r="AG13" i="10"/>
  <c r="W13" i="10"/>
  <c r="T13" i="10"/>
  <c r="O13" i="10"/>
  <c r="Q13" i="10" s="1"/>
  <c r="L13" i="10"/>
  <c r="N13" i="10" s="1"/>
  <c r="K13" i="10"/>
  <c r="H13" i="10"/>
  <c r="E13" i="10"/>
  <c r="AV12" i="10"/>
  <c r="AO12" i="10"/>
  <c r="AK12" i="10"/>
  <c r="AL12" i="10" s="1"/>
  <c r="AH12" i="10"/>
  <c r="AG12" i="10"/>
  <c r="W12" i="10"/>
  <c r="T12" i="10"/>
  <c r="O12" i="10"/>
  <c r="Q12" i="10" s="1"/>
  <c r="L12" i="10"/>
  <c r="N12" i="10" s="1"/>
  <c r="K12" i="10"/>
  <c r="H12" i="10"/>
  <c r="E12" i="10"/>
  <c r="AV11" i="10"/>
  <c r="AN11" i="10"/>
  <c r="AO11" i="10" s="1"/>
  <c r="AK11" i="10"/>
  <c r="BC11" i="10" s="1"/>
  <c r="AI11" i="10"/>
  <c r="AG11" i="10"/>
  <c r="W11" i="10"/>
  <c r="T11" i="10"/>
  <c r="O11" i="10"/>
  <c r="Q11" i="10" s="1"/>
  <c r="L11" i="10"/>
  <c r="N11" i="10" s="1"/>
  <c r="K11" i="10"/>
  <c r="H11" i="10"/>
  <c r="E11" i="10"/>
  <c r="AZ10" i="10"/>
  <c r="AW10" i="10"/>
  <c r="AV10" i="10"/>
  <c r="AO10" i="10"/>
  <c r="AL10" i="10"/>
  <c r="AH10" i="10"/>
  <c r="AI10" i="10" s="1"/>
  <c r="AG10" i="10"/>
  <c r="W10" i="10"/>
  <c r="T10" i="10"/>
  <c r="O10" i="10"/>
  <c r="Q10" i="10" s="1"/>
  <c r="L10" i="10"/>
  <c r="N10" i="10" s="1"/>
  <c r="K10" i="10"/>
  <c r="H10" i="10"/>
  <c r="E10" i="10"/>
  <c r="AV9" i="10"/>
  <c r="AN9" i="10"/>
  <c r="BB9" i="10" s="1"/>
  <c r="AK9" i="10"/>
  <c r="AI9" i="10"/>
  <c r="AG9" i="10"/>
  <c r="W9" i="10"/>
  <c r="T9" i="10"/>
  <c r="O9" i="10"/>
  <c r="Q9" i="10" s="1"/>
  <c r="L9" i="10"/>
  <c r="N9" i="10" s="1"/>
  <c r="K9" i="10"/>
  <c r="H9" i="10"/>
  <c r="E9" i="10"/>
  <c r="AW8" i="10"/>
  <c r="AV8" i="10"/>
  <c r="AR8" i="10"/>
  <c r="AO8" i="10"/>
  <c r="AL8" i="10"/>
  <c r="AI8" i="10"/>
  <c r="AG8" i="10"/>
  <c r="AF8" i="10" s="1"/>
  <c r="W8" i="10"/>
  <c r="Y8" i="10" s="1"/>
  <c r="T8" i="10"/>
  <c r="O8" i="10"/>
  <c r="O19" i="10" s="1"/>
  <c r="N8" i="10"/>
  <c r="K8" i="10"/>
  <c r="H8" i="10"/>
  <c r="E8" i="10"/>
  <c r="AV7" i="10"/>
  <c r="AN7" i="10"/>
  <c r="AG7" i="10" s="1"/>
  <c r="AF7" i="10" s="1"/>
  <c r="AL7" i="10"/>
  <c r="AI7" i="10"/>
  <c r="W7" i="10"/>
  <c r="Y7" i="10" s="1"/>
  <c r="T7" i="10"/>
  <c r="Q7" i="10"/>
  <c r="L7" i="10"/>
  <c r="L19" i="10" s="1"/>
  <c r="K7" i="10"/>
  <c r="H7" i="10"/>
  <c r="C7" i="10"/>
  <c r="C19" i="10" s="1"/>
  <c r="AA19" i="8"/>
  <c r="Y19" i="8"/>
  <c r="AC19" i="10" l="1"/>
  <c r="BC9" i="10"/>
  <c r="AI18" i="10"/>
  <c r="AR18" i="10"/>
  <c r="T19" i="10"/>
  <c r="AL11" i="10"/>
  <c r="AR11" i="10"/>
  <c r="AX10" i="10"/>
  <c r="AR17" i="10"/>
  <c r="AR12" i="10"/>
  <c r="BB11" i="10"/>
  <c r="AZ12" i="10"/>
  <c r="AZ19" i="10" s="1"/>
  <c r="BA11" i="10"/>
  <c r="BA13" i="10"/>
  <c r="AW11" i="10"/>
  <c r="AX11" i="10" s="1"/>
  <c r="BC13" i="10"/>
  <c r="K19" i="10"/>
  <c r="AV19" i="10"/>
  <c r="AK19" i="10"/>
  <c r="AH19" i="10"/>
  <c r="AI15" i="10"/>
  <c r="AG19" i="10"/>
  <c r="H19" i="10"/>
  <c r="BC15" i="10"/>
  <c r="AW18" i="10"/>
  <c r="AX18" i="10" s="1"/>
  <c r="AO15" i="10"/>
  <c r="AR16" i="10"/>
  <c r="AO7" i="10"/>
  <c r="Q8" i="10"/>
  <c r="Q19" i="10" s="1"/>
  <c r="AL9" i="10"/>
  <c r="AR10" i="10"/>
  <c r="BA12" i="10"/>
  <c r="AI13" i="10"/>
  <c r="AL14" i="10"/>
  <c r="AR15" i="10"/>
  <c r="AW17" i="10"/>
  <c r="AX17" i="10" s="1"/>
  <c r="AN19" i="10"/>
  <c r="AO16" i="10"/>
  <c r="AW16" i="10"/>
  <c r="AX16" i="10" s="1"/>
  <c r="W19" i="10"/>
  <c r="AW12" i="10"/>
  <c r="AX12" i="10" s="1"/>
  <c r="AI14" i="10"/>
  <c r="AR7" i="10"/>
  <c r="N7" i="10"/>
  <c r="N19" i="10" s="1"/>
  <c r="AO9" i="10"/>
  <c r="AR14" i="10"/>
  <c r="AW15" i="10"/>
  <c r="AX15" i="10" s="1"/>
  <c r="BA18" i="10"/>
  <c r="AI12" i="10"/>
  <c r="BA16" i="10"/>
  <c r="BB18" i="10"/>
  <c r="E7" i="10"/>
  <c r="E19" i="10" s="1"/>
  <c r="AW7" i="10"/>
  <c r="AR9" i="10"/>
  <c r="AW14" i="10"/>
  <c r="AX14" i="10" s="1"/>
  <c r="BB17" i="10"/>
  <c r="BC18" i="10"/>
  <c r="AW9" i="10"/>
  <c r="AX9" i="10" s="1"/>
  <c r="BC10" i="10"/>
  <c r="BA15" i="10"/>
  <c r="BC16" i="10"/>
  <c r="BC17" i="10"/>
  <c r="AW13" i="10"/>
  <c r="AX13" i="10" s="1"/>
  <c r="AR13" i="10"/>
  <c r="BB7" i="10"/>
  <c r="BC7" i="10"/>
  <c r="BA9" i="10"/>
  <c r="AO18" i="10"/>
  <c r="AB10" i="8"/>
  <c r="AB11" i="8"/>
  <c r="AB12" i="8"/>
  <c r="AB13" i="8"/>
  <c r="AB14" i="8"/>
  <c r="AB15" i="8"/>
  <c r="AB16" i="8"/>
  <c r="AB17" i="8"/>
  <c r="AB18" i="8"/>
  <c r="AB9" i="8"/>
  <c r="AB8" i="8"/>
  <c r="AA8" i="8" s="1"/>
  <c r="AB19" i="8" l="1"/>
  <c r="AI19" i="10"/>
  <c r="AL19" i="10"/>
  <c r="AO19" i="10"/>
  <c r="BA19" i="10"/>
  <c r="BB19" i="10"/>
  <c r="AW19" i="10"/>
  <c r="AX7" i="10"/>
  <c r="W8" i="8"/>
  <c r="Y8" i="8" s="1"/>
  <c r="W9" i="8"/>
  <c r="W10" i="8"/>
  <c r="W11" i="8"/>
  <c r="W12" i="8"/>
  <c r="W13" i="8"/>
  <c r="W14" i="8"/>
  <c r="W15" i="8"/>
  <c r="W16" i="8"/>
  <c r="W17" i="8"/>
  <c r="W18" i="8"/>
  <c r="W7" i="8"/>
  <c r="Y7" i="8" s="1"/>
  <c r="V19" i="8"/>
  <c r="U19" i="8"/>
  <c r="AR8" i="8"/>
  <c r="AQ8" i="8"/>
  <c r="AQ9" i="8"/>
  <c r="AQ10" i="8"/>
  <c r="AQ11" i="8"/>
  <c r="AQ12" i="8"/>
  <c r="AQ13" i="8"/>
  <c r="AQ14" i="8"/>
  <c r="AQ15" i="8"/>
  <c r="AQ16" i="8"/>
  <c r="AQ17" i="8"/>
  <c r="AQ18" i="8"/>
  <c r="AQ7" i="8"/>
  <c r="AQ19" i="8" l="1"/>
  <c r="W19" i="8"/>
  <c r="AP19" i="8"/>
  <c r="AO19" i="8"/>
  <c r="AN19" i="8"/>
  <c r="AM8" i="8"/>
  <c r="AF13" i="8" l="1"/>
  <c r="AV13" i="8" s="1"/>
  <c r="AC13" i="8"/>
  <c r="AM13" i="8" l="1"/>
  <c r="AR13" i="8"/>
  <c r="AS13" i="8" s="1"/>
  <c r="AU13" i="8"/>
  <c r="AX13" i="8"/>
  <c r="G19" i="9"/>
  <c r="G21" i="9"/>
  <c r="G22" i="9"/>
  <c r="G23" i="9"/>
  <c r="G16" i="9"/>
  <c r="F19" i="9"/>
  <c r="F22" i="9"/>
  <c r="F17" i="9"/>
  <c r="F16" i="9"/>
  <c r="E20" i="9"/>
  <c r="E22" i="9"/>
  <c r="E25" i="9"/>
  <c r="E18" i="9"/>
  <c r="E17" i="9"/>
  <c r="E16" i="9"/>
  <c r="AI18" i="8"/>
  <c r="AW18" i="8" s="1"/>
  <c r="AF18" i="8"/>
  <c r="AC18" i="8"/>
  <c r="AI17" i="8"/>
  <c r="AF17" i="8"/>
  <c r="AC17" i="8"/>
  <c r="E26" i="9" s="1"/>
  <c r="AI16" i="8"/>
  <c r="AF16" i="8"/>
  <c r="AI15" i="8"/>
  <c r="AW15" i="8" s="1"/>
  <c r="AF15" i="8"/>
  <c r="AC15" i="8"/>
  <c r="AF14" i="8"/>
  <c r="AC14" i="8"/>
  <c r="AF12" i="8"/>
  <c r="AC12" i="8"/>
  <c r="AC10" i="8"/>
  <c r="AI11" i="8"/>
  <c r="AF11" i="8"/>
  <c r="AI7" i="8"/>
  <c r="AI9" i="8"/>
  <c r="AF9" i="8"/>
  <c r="S19" i="8"/>
  <c r="R19" i="8"/>
  <c r="P19" i="8"/>
  <c r="M19" i="8"/>
  <c r="T18" i="8"/>
  <c r="O18" i="8"/>
  <c r="Q18" i="8" s="1"/>
  <c r="N18" i="8"/>
  <c r="T17" i="8"/>
  <c r="O17" i="8"/>
  <c r="Q17" i="8" s="1"/>
  <c r="L17" i="8"/>
  <c r="N17" i="8" s="1"/>
  <c r="T16" i="8"/>
  <c r="O16" i="8"/>
  <c r="Q16" i="8" s="1"/>
  <c r="L16" i="8"/>
  <c r="N16" i="8" s="1"/>
  <c r="T15" i="8"/>
  <c r="O15" i="8"/>
  <c r="Q15" i="8" s="1"/>
  <c r="L15" i="8"/>
  <c r="N15" i="8" s="1"/>
  <c r="T14" i="8"/>
  <c r="O14" i="8"/>
  <c r="Q14" i="8" s="1"/>
  <c r="L14" i="8"/>
  <c r="N14" i="8" s="1"/>
  <c r="T13" i="8"/>
  <c r="O13" i="8"/>
  <c r="Q13" i="8" s="1"/>
  <c r="L13" i="8"/>
  <c r="N13" i="8" s="1"/>
  <c r="T12" i="8"/>
  <c r="O12" i="8"/>
  <c r="Q12" i="8" s="1"/>
  <c r="L12" i="8"/>
  <c r="N12" i="8" s="1"/>
  <c r="T11" i="8"/>
  <c r="O11" i="8"/>
  <c r="Q11" i="8" s="1"/>
  <c r="L11" i="8"/>
  <c r="N11" i="8" s="1"/>
  <c r="T10" i="8"/>
  <c r="O10" i="8"/>
  <c r="Q10" i="8" s="1"/>
  <c r="L10" i="8"/>
  <c r="N10" i="8" s="1"/>
  <c r="T9" i="8"/>
  <c r="O9" i="8"/>
  <c r="L9" i="8"/>
  <c r="N9" i="8" s="1"/>
  <c r="T8" i="8"/>
  <c r="O8" i="8"/>
  <c r="Q8" i="8" s="1"/>
  <c r="N8" i="8"/>
  <c r="T7" i="8"/>
  <c r="Q7" i="8"/>
  <c r="L7" i="8"/>
  <c r="G26" i="9" l="1"/>
  <c r="AW17" i="8"/>
  <c r="F27" i="9"/>
  <c r="AV18" i="8"/>
  <c r="AM10" i="8"/>
  <c r="AR10" i="8"/>
  <c r="AS10" i="8" s="1"/>
  <c r="AX10" i="8"/>
  <c r="AU10" i="8"/>
  <c r="AR15" i="8"/>
  <c r="AS15" i="8" s="1"/>
  <c r="AU15" i="8"/>
  <c r="AX15" i="8"/>
  <c r="F24" i="9"/>
  <c r="AV15" i="8"/>
  <c r="AR9" i="8"/>
  <c r="AS9" i="8" s="1"/>
  <c r="AV9" i="8"/>
  <c r="G18" i="9"/>
  <c r="AW9" i="8"/>
  <c r="AM16" i="8"/>
  <c r="AR16" i="8"/>
  <c r="AS16" i="8" s="1"/>
  <c r="AX16" i="8"/>
  <c r="AV16" i="8"/>
  <c r="G25" i="9"/>
  <c r="AW16" i="8"/>
  <c r="AM11" i="8"/>
  <c r="AR11" i="8"/>
  <c r="AS11" i="8" s="1"/>
  <c r="AX11" i="8"/>
  <c r="AV11" i="8"/>
  <c r="AM17" i="8"/>
  <c r="AR17" i="8"/>
  <c r="AS17" i="8" s="1"/>
  <c r="AU17" i="8"/>
  <c r="AX17" i="8"/>
  <c r="AR18" i="8"/>
  <c r="AS18" i="8" s="1"/>
  <c r="AX18" i="8"/>
  <c r="AU18" i="8"/>
  <c r="G20" i="9"/>
  <c r="AW11" i="8"/>
  <c r="F26" i="9"/>
  <c r="AV17" i="8"/>
  <c r="AM7" i="8"/>
  <c r="AB7" i="8"/>
  <c r="AA7" i="8" s="1"/>
  <c r="AW7" i="8"/>
  <c r="AR7" i="8"/>
  <c r="AS7" i="8" s="1"/>
  <c r="AX7" i="8"/>
  <c r="AM14" i="8"/>
  <c r="AR14" i="8"/>
  <c r="AS14" i="8" s="1"/>
  <c r="AU14" i="8"/>
  <c r="F23" i="9"/>
  <c r="AV14" i="8"/>
  <c r="AM12" i="8"/>
  <c r="AR12" i="8"/>
  <c r="AU12" i="8"/>
  <c r="F21" i="9"/>
  <c r="AV12" i="8"/>
  <c r="F18" i="9"/>
  <c r="AM9" i="8"/>
  <c r="E24" i="9"/>
  <c r="AM15" i="8"/>
  <c r="E27" i="9"/>
  <c r="AM18" i="8"/>
  <c r="E23" i="9"/>
  <c r="E19" i="9"/>
  <c r="G24" i="9"/>
  <c r="L19" i="8"/>
  <c r="O19" i="8"/>
  <c r="G27" i="9"/>
  <c r="E21" i="9"/>
  <c r="F25" i="9"/>
  <c r="T19" i="8"/>
  <c r="F20" i="9"/>
  <c r="G17" i="9"/>
  <c r="Q9" i="8"/>
  <c r="Q19" i="8" s="1"/>
  <c r="N7" i="8"/>
  <c r="N19" i="8" s="1"/>
  <c r="AW19" i="8" l="1"/>
  <c r="AU19" i="8"/>
  <c r="AV19" i="8"/>
  <c r="AS12" i="8"/>
  <c r="AR19" i="8"/>
  <c r="G14" i="9"/>
  <c r="C14" i="9"/>
  <c r="D14" i="9"/>
  <c r="E14" i="9"/>
  <c r="F14" i="9"/>
  <c r="AG10" i="8"/>
  <c r="AG12" i="8"/>
  <c r="AG13" i="8"/>
  <c r="AG14" i="8"/>
  <c r="AG15" i="8"/>
  <c r="AG16" i="8"/>
  <c r="AG17" i="8"/>
  <c r="AG8" i="8"/>
  <c r="AJ8" i="8"/>
  <c r="AD8" i="8"/>
  <c r="K8" i="8"/>
  <c r="H8" i="8"/>
  <c r="E8" i="8"/>
  <c r="AD9" i="8"/>
  <c r="AX9" i="8" s="1"/>
  <c r="AD10" i="8"/>
  <c r="AD11" i="8"/>
  <c r="AD13" i="8"/>
  <c r="AD14" i="8"/>
  <c r="AD15" i="8"/>
  <c r="D19" i="8"/>
  <c r="F19" i="8"/>
  <c r="G19" i="8"/>
  <c r="I19" i="8"/>
  <c r="J19" i="8"/>
  <c r="AC19" i="8"/>
  <c r="AF19" i="8"/>
  <c r="AH19" i="8"/>
  <c r="G33" i="9" s="1"/>
  <c r="AI19" i="8"/>
  <c r="AJ7" i="8"/>
  <c r="AJ9" i="8"/>
  <c r="AJ10" i="8"/>
  <c r="AJ11" i="8"/>
  <c r="AJ12" i="8"/>
  <c r="AJ13" i="8"/>
  <c r="AJ14" i="8"/>
  <c r="AJ15" i="8"/>
  <c r="AJ16" i="8"/>
  <c r="AJ17" i="8"/>
  <c r="AG7" i="8"/>
  <c r="AG9" i="8"/>
  <c r="E9" i="8"/>
  <c r="E10" i="8"/>
  <c r="E11" i="8"/>
  <c r="E12" i="8"/>
  <c r="E13" i="8"/>
  <c r="E14" i="8"/>
  <c r="E15" i="8"/>
  <c r="E16" i="8"/>
  <c r="E17" i="8"/>
  <c r="E18" i="8"/>
  <c r="H7" i="8"/>
  <c r="H9" i="8"/>
  <c r="H10" i="8"/>
  <c r="H11" i="8"/>
  <c r="H12" i="8"/>
  <c r="H13" i="8"/>
  <c r="H14" i="8"/>
  <c r="H15" i="8"/>
  <c r="H16" i="8"/>
  <c r="H17" i="8"/>
  <c r="H18" i="8"/>
  <c r="K7" i="8"/>
  <c r="K9" i="8"/>
  <c r="K10" i="8"/>
  <c r="K11" i="8"/>
  <c r="K12" i="8"/>
  <c r="K13" i="8"/>
  <c r="K14" i="8"/>
  <c r="K15" i="8"/>
  <c r="K16" i="8"/>
  <c r="K17" i="8"/>
  <c r="K18" i="8"/>
  <c r="AD7" i="8"/>
  <c r="AD12" i="8"/>
  <c r="AD16" i="8"/>
  <c r="AD18" i="8"/>
  <c r="C7" i="8"/>
  <c r="E7" i="8" s="1"/>
  <c r="AE19" i="8" l="1"/>
  <c r="F33" i="9" s="1"/>
  <c r="AG11" i="8"/>
  <c r="C19" i="8"/>
  <c r="X19" i="8"/>
  <c r="E33" i="9" s="1"/>
  <c r="AD17" i="8"/>
  <c r="AD19" i="8" s="1"/>
  <c r="AG18" i="8" l="1"/>
  <c r="AG19" i="8" s="1"/>
  <c r="AJ18" i="8"/>
  <c r="AJ19" i="8" s="1"/>
  <c r="F31" i="9"/>
  <c r="F12" i="9" s="1"/>
  <c r="G31" i="9"/>
  <c r="G12" i="9" s="1"/>
  <c r="F28" i="9"/>
  <c r="G28" i="9"/>
  <c r="H19" i="8" l="1"/>
  <c r="K19" i="8"/>
  <c r="E28" i="9" l="1"/>
  <c r="E31" i="9"/>
  <c r="D31" i="9"/>
  <c r="C31" i="9"/>
  <c r="D28" i="9"/>
  <c r="C28" i="9"/>
  <c r="D12" i="9" l="1"/>
  <c r="E19" i="8"/>
  <c r="C12" i="9"/>
  <c r="E12" i="9"/>
</calcChain>
</file>

<file path=xl/sharedStrings.xml><?xml version="1.0" encoding="utf-8"?>
<sst xmlns="http://schemas.openxmlformats.org/spreadsheetml/2006/main" count="195" uniqueCount="81">
  <si>
    <t>հիմնական նորոգումներ</t>
  </si>
  <si>
    <t xml:space="preserve">  Բաժին  N   03</t>
  </si>
  <si>
    <t xml:space="preserve">  Խումբ   N   03</t>
  </si>
  <si>
    <t xml:space="preserve">  Դաս     N   01</t>
  </si>
  <si>
    <t xml:space="preserve"> NN </t>
  </si>
  <si>
    <t>Հոդվածի  անվանումը</t>
  </si>
  <si>
    <t xml:space="preserve">  փաստացի  կատարո ղական   </t>
  </si>
  <si>
    <t>հաստատված բյուջե</t>
  </si>
  <si>
    <t>Հիմնավորումներ   հայտի վերաբերյալ</t>
  </si>
  <si>
    <t>511200</t>
  </si>
  <si>
    <t>ՏԵՂԵԿԱՆՔ</t>
  </si>
  <si>
    <t>Հ/Հ</t>
  </si>
  <si>
    <t>Դատարաններ</t>
  </si>
  <si>
    <t>Կապիտալ շինարարություն</t>
  </si>
  <si>
    <t>նախահաշվային աշխատանքներ</t>
  </si>
  <si>
    <t>ընդամենը</t>
  </si>
  <si>
    <t>շինարարություն</t>
  </si>
  <si>
    <t>Ընդամենը`</t>
  </si>
  <si>
    <t xml:space="preserve">այդ  թվում՝  </t>
  </si>
  <si>
    <t>այդ  թվում՝ /թվարկել/</t>
  </si>
  <si>
    <t>Շինարարական աշխատանքներ</t>
  </si>
  <si>
    <t>Շենքերի և շինությունների կապիտալ վերանորոգում</t>
  </si>
  <si>
    <t>Կապիտալ վերանորոգման աշխատանքներ</t>
  </si>
  <si>
    <t>Նախագծահետազոտական ծախսեր</t>
  </si>
  <si>
    <t>Նախագծահետազոտական աշխատանքներ</t>
  </si>
  <si>
    <t>Դատարանների բնականոն գործունեությունն ապահովելու նպատակով նախատեսվել են վարչական շենքերի կապիտալ վերանորոգման ծախսեր</t>
  </si>
  <si>
    <t>բյուջետային հայտ</t>
  </si>
  <si>
    <t>Շենքերի և շինությունների կառուցում</t>
  </si>
  <si>
    <t>2019թ.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</si>
  <si>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</si>
  <si>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</si>
  <si>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</si>
  <si>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Գավառի նստավայրի 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</si>
  <si>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</si>
  <si>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Հրազդան քաղաքի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</si>
  <si>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</si>
  <si>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</si>
  <si>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</si>
  <si>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</si>
  <si>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2020թ.</t>
  </si>
  <si>
    <t>2021թ.</t>
  </si>
  <si>
    <t>Կապիտալ վերանորոգում</t>
  </si>
  <si>
    <t>ԲԴԽ և ՀՀ դատարաններ</t>
  </si>
  <si>
    <t>2022թ.</t>
  </si>
  <si>
    <t>Սնանկության դատարան</t>
  </si>
  <si>
    <t>Դատարանների արխիվ</t>
  </si>
  <si>
    <t>ՈՉ ՖԻՆԱՆՍԱԿԱՆ ԱԿՏԻՎՆԵՐԻ ԳԾՈՎ ԾԱԽՍԵՐ</t>
  </si>
  <si>
    <t>2023թ.</t>
  </si>
  <si>
    <t>Սնանկության դատարանին կից կառույցի կառուցում /2023թ.՝100%/</t>
  </si>
  <si>
    <t>ՀՀ Արագածոտնի մարզի ընդհանուր իրավասության դատարանի Թալին քաղաքի նստավայրի վերակառուցում /2022թ.՝60%, 2023թ.`40%/</t>
  </si>
  <si>
    <t>ՀՀ Արարատի և Վայոց ձորի մարզերի ընդհանուր իրավասության դատարանի Վեդի քաղաքի նստավայրի կառուցում /2021թ.՝100%/</t>
  </si>
  <si>
    <t>ՀՀ Արմավիրի մարզի ընդհանուր իրավասության դատարանի Արմավիր քաղաքի նստավայրի վերակառուցում /2022թ.՝60%, 2023թ.`40%/</t>
  </si>
  <si>
    <t>ՀՀ Գեղարքունիքի մարզի ընդհանուր իրավասության դատարանի Գավառի նստավայրի կառուցում /2021թ.՝40%, 2022թ.`60%/</t>
  </si>
  <si>
    <t>ՀՀ Կոտայքի մարզի ընդհանուր իրավասության դատարանի Հրազդան քաղաքի նստավայրի վերակառուցում /2021թ.՝60%, 2022թ.`40%/</t>
  </si>
  <si>
    <t>ՀՀ Կոտայքի մարզի ընդհանուր իրավասության դատարանի Աբովյան քաղաքի նստավայրի վերակառուցում  /2021թ.՝20%, 2022թ.`40% 2023թ.`40%/</t>
  </si>
  <si>
    <t>ՀՀ Շիրակի մարզի ընդհանուր իրավասության դատարանի Արթիկ նստավայրի վերակառուցում /2021թ.՝20%, 2022թ.`40% 2023թ.`40%/</t>
  </si>
  <si>
    <t>ՀՀ Շիրակի մարզի ընդհանուր իրավասության դատարանի Աշոցք նստավայրի վերակառուցում /, 2022թ.`20% 2023թ.`80%/</t>
  </si>
  <si>
    <t>ՀՀ Սյունիքի մարզի ընդհանուր իրավասության դատարանի Սիսիանի նստավայրի կառուցում /2021թ.՝20%, 2022թ.`40% 2023թ.`40%/</t>
  </si>
  <si>
    <t>ՀՀ Գեղարքունիքի մարզի ընդհանուր իրավասության դատարանի Մարտունու նստավայրի վերակառուցում /2021թ.՝40%, 2022թ.`60%/</t>
  </si>
  <si>
    <t>Մակերես</t>
  </si>
  <si>
    <t>Միավոր մակերեսի արժեք</t>
  </si>
  <si>
    <t>Նախագծի տոկոս</t>
  </si>
  <si>
    <t>2024թ.</t>
  </si>
  <si>
    <t>2025թ.</t>
  </si>
  <si>
    <t>Կառուցման կամ վերակառուցման մակերես քառ.մ</t>
  </si>
  <si>
    <t>Շենքերի և շինությունների կառուցման կամ վերակառուցման շուկայական գնով հաշվարկված գումար /հազ. դրամ/ (Մակերես * 1 ք.մ շուկայական արժեք)</t>
  </si>
  <si>
    <t>Շենքերի և շինությունների կառուցման կամ վերակառուցման 1 ք.մ շուկայական արժեք</t>
  </si>
  <si>
    <t>2022-2024 թթ-ին ԲԴԽ-ի և ՀՀ դատարանների վարչական շենքերի կապիտալ վերանորոգման և կառուցման աշխատանքների վերաբերյալ</t>
  </si>
  <si>
    <t>ԿԱՊԻՏԱԼ ՇԻՆԱՐԱՐՈՒԹՅՈՒՆ</t>
  </si>
  <si>
    <t>2022թ. Բյուջետային հայտով պլանավորած Շենքերի և շինությունների կառուցման կամ վերակառուցման նախագծա-նախահաշվային աշխատանքների համար հաշվարկված գումար /հազ. դրամ/ (շինարարության գումար * 4 տոկոս)</t>
  </si>
  <si>
    <t>ՀՀ Կոտայքի մարզի ընդհանուր իրավասության դատարանի Հրազդան քաղաքի նստավայրի կառուցում</t>
  </si>
  <si>
    <t>ՀՀ քաղաքաշինության նախարարի 2008թ. հունվարի 14-ի թիվ 09-Ն հրամանի համաձայն դատարանի շենքի կառուցման և վերակառուցման 2008թվականի 1 ք.մ-ի միջինացված գին /դրամ/</t>
  </si>
  <si>
    <t xml:space="preserve">01.01.2008թ դրությամբ 1$=304.22 դրամ,  իսկ 01.01.2021թ դրությամբ 1$=522.59 դրամ, կուրսի աճը կազմում է 71.72 տոկոս /ազդեցությունը 2008թվականի 1 ք.մ-ի միջինացված գնի վրա=2008թվականի 1 ք.մ-ի միջինացված գին+71.72%/ </t>
  </si>
  <si>
    <t>ՀՀ Շիրակի մարզի ընդհանուր իրավասության դատարանի Աշոցք նստավայրի  վերակառուցում</t>
  </si>
  <si>
    <t>ՀՀ Արմավիրի մարզի ընդհանուր իրավասության դատարանի Արմավիր քաղաքի նստավայրի /կցակառույցի կառուցում/ կառուցում</t>
  </si>
  <si>
    <t>Շենքերի և շինությունների կառուցման կամ վերակառուցման շուկայական գնով հաշվարկված գումար /հազ. դրամ/ (Մակերես * 1 ք.մ շուկայական արժեք) /Դրամ/</t>
  </si>
  <si>
    <t>ՀՀ Կոտայքի մարզի ընդհանուր իրավասության դատարանի Աբովյան քաղաքի նստավայրի /կցակառույցի կառուցում/ կառուցում</t>
  </si>
  <si>
    <t>2022թ. Բյուջետային հայտով պլանավորած Շենքերի և շինությունների կառուցման կամ վերակառուցման նախագծա-նախահաշվային աշխատանքների համար հաշվարկված գումար /հազ. դրամ/ (շինարարության գումար * միջինում 3-4 տոկոս)</t>
  </si>
  <si>
    <t>2022թ-ին ԲԴԽ-ի և ՀՀ դատարանների վարչական շենքերի կապիտալ վերանորոգման և կառուցման աշխատանքների վերաբերյալ</t>
  </si>
  <si>
    <t>Նյութատեխնիկական ապահովման և գնումների համակարգման վարչության պետ`</t>
  </si>
  <si>
    <t>Արթուր Եղիազարյան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</si>
</sst>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(* #,##0.0_);_(* \(#,##0.0\);_(* &quot;-&quot;??_);_(@_)"/>
    <numFmt numFmtId="168" formatCode="#,##0.0"/>
    <numFmt numFmtId="169" formatCode="_(* #,##0.0_);_(* \(#,##0.0\);_(* &quot;-&quot;?_);_(@_)"/>
  </numFmts>
  <fonts count="23">
    <font>
      <sz val="12"/>
      <name val="Arial Armenian"/>
      <family val="2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10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1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164">
    <xf numFmtId="1" fontId="0" fillId="0" borderId="0" xfId="0"/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Continuous" wrapTex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0" xfId="0" applyNumberFormat="1" applyFont="1"/>
    <xf numFmtId="0" fontId="14" fillId="0" borderId="0" xfId="31" applyFont="1" applyBorder="1" applyAlignment="1">
      <alignment wrapText="1"/>
    </xf>
    <xf numFmtId="0" fontId="15" fillId="2" borderId="0" xfId="31" applyFont="1" applyFill="1" applyBorder="1" applyAlignment="1">
      <alignment horizontal="center" wrapText="1"/>
    </xf>
    <xf numFmtId="0" fontId="16" fillId="2" borderId="0" xfId="31" applyFont="1" applyFill="1" applyBorder="1" applyAlignment="1">
      <alignment horizontal="center" wrapText="1"/>
    </xf>
    <xf numFmtId="0" fontId="9" fillId="2" borderId="0" xfId="31" applyFont="1" applyFill="1" applyBorder="1" applyAlignment="1">
      <alignment horizontal="centerContinuous" wrapText="1"/>
    </xf>
    <xf numFmtId="0" fontId="9" fillId="0" borderId="0" xfId="31" applyFont="1"/>
    <xf numFmtId="0" fontId="17" fillId="2" borderId="2" xfId="31" applyFont="1" applyFill="1" applyBorder="1" applyAlignment="1">
      <alignment horizontal="centerContinuous" wrapText="1"/>
    </xf>
    <xf numFmtId="0" fontId="9" fillId="2" borderId="0" xfId="31" applyFont="1" applyFill="1" applyBorder="1" applyAlignment="1">
      <alignment wrapText="1"/>
    </xf>
    <xf numFmtId="0" fontId="11" fillId="0" borderId="3" xfId="31" applyFont="1" applyBorder="1" applyAlignment="1"/>
    <xf numFmtId="0" fontId="9" fillId="2" borderId="0" xfId="31" applyFont="1" applyFill="1" applyBorder="1" applyAlignment="1">
      <alignment horizontal="center" wrapText="1"/>
    </xf>
    <xf numFmtId="0" fontId="11" fillId="0" borderId="4" xfId="31" applyFont="1" applyBorder="1" applyAlignment="1"/>
    <xf numFmtId="0" fontId="9" fillId="0" borderId="0" xfId="31" applyFont="1" applyAlignment="1">
      <alignment horizontal="center"/>
    </xf>
    <xf numFmtId="0" fontId="17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166" fontId="17" fillId="3" borderId="1" xfId="0" applyNumberFormat="1" applyFont="1" applyFill="1" applyBorder="1" applyAlignment="1">
      <alignment horizontal="center" wrapText="1"/>
    </xf>
    <xf numFmtId="168" fontId="17" fillId="3" borderId="1" xfId="0" applyNumberFormat="1" applyFont="1" applyFill="1" applyBorder="1" applyAlignment="1">
      <alignment horizontal="center" wrapText="1"/>
    </xf>
    <xf numFmtId="0" fontId="17" fillId="3" borderId="0" xfId="0" applyNumberFormat="1" applyFont="1" applyFill="1"/>
    <xf numFmtId="0" fontId="17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horizont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0" fontId="17" fillId="2" borderId="1" xfId="0" applyNumberFormat="1" applyFont="1" applyFill="1" applyBorder="1" applyAlignment="1">
      <alignment wrapText="1"/>
    </xf>
    <xf numFmtId="0" fontId="17" fillId="0" borderId="1" xfId="0" applyNumberFormat="1" applyFont="1" applyBorder="1" applyAlignment="1">
      <alignment wrapText="1"/>
    </xf>
    <xf numFmtId="168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/>
    <xf numFmtId="0" fontId="17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center"/>
    </xf>
    <xf numFmtId="166" fontId="17" fillId="2" borderId="1" xfId="0" applyNumberFormat="1" applyFont="1" applyFill="1" applyBorder="1" applyAlignment="1">
      <alignment horizontal="center" wrapText="1"/>
    </xf>
    <xf numFmtId="167" fontId="9" fillId="0" borderId="1" xfId="20" applyNumberFormat="1" applyFont="1" applyFill="1" applyBorder="1" applyAlignment="1">
      <alignment horizontal="center" vertical="center" wrapText="1"/>
    </xf>
    <xf numFmtId="168" fontId="9" fillId="0" borderId="1" xfId="20" applyNumberFormat="1" applyFont="1" applyFill="1" applyBorder="1" applyAlignment="1">
      <alignment horizontal="center" vertical="center" wrapText="1"/>
    </xf>
    <xf numFmtId="0" fontId="9" fillId="0" borderId="0" xfId="20" applyFont="1" applyFill="1"/>
    <xf numFmtId="0" fontId="9" fillId="0" borderId="0" xfId="20" applyFont="1" applyFill="1" applyAlignment="1">
      <alignment vertical="center"/>
    </xf>
    <xf numFmtId="0" fontId="17" fillId="0" borderId="3" xfId="20" applyFont="1" applyFill="1" applyBorder="1" applyAlignment="1">
      <alignment wrapText="1"/>
    </xf>
    <xf numFmtId="0" fontId="17" fillId="0" borderId="0" xfId="20" applyFont="1" applyFill="1" applyBorder="1" applyAlignment="1">
      <alignment horizontal="center" wrapText="1"/>
    </xf>
    <xf numFmtId="0" fontId="9" fillId="0" borderId="4" xfId="20" applyFont="1" applyFill="1" applyBorder="1" applyAlignment="1">
      <alignment horizontal="center"/>
    </xf>
    <xf numFmtId="0" fontId="9" fillId="0" borderId="1" xfId="20" applyFont="1" applyFill="1" applyBorder="1" applyAlignment="1">
      <alignment horizontal="center" vertical="center" wrapText="1"/>
    </xf>
    <xf numFmtId="0" fontId="9" fillId="0" borderId="1" xfId="20" applyFont="1" applyFill="1" applyBorder="1" applyAlignment="1">
      <alignment horizontal="center" vertical="center"/>
    </xf>
    <xf numFmtId="0" fontId="9" fillId="0" borderId="1" xfId="20" applyFont="1" applyFill="1" applyBorder="1" applyAlignment="1">
      <alignment horizontal="center"/>
    </xf>
    <xf numFmtId="0" fontId="9" fillId="0" borderId="1" xfId="20" applyFont="1" applyFill="1" applyBorder="1" applyAlignment="1">
      <alignment horizontal="left" vertical="center" wrapText="1"/>
    </xf>
    <xf numFmtId="166" fontId="9" fillId="0" borderId="1" xfId="20" applyNumberFormat="1" applyFont="1" applyFill="1" applyBorder="1" applyAlignment="1">
      <alignment horizontal="center" vertical="center" wrapText="1"/>
    </xf>
    <xf numFmtId="43" fontId="9" fillId="0" borderId="1" xfId="20" applyNumberFormat="1" applyFont="1" applyFill="1" applyBorder="1" applyAlignment="1">
      <alignment horizontal="right" vertical="center" wrapText="1"/>
    </xf>
    <xf numFmtId="0" fontId="9" fillId="0" borderId="1" xfId="20" applyFont="1" applyFill="1" applyBorder="1"/>
    <xf numFmtId="168" fontId="9" fillId="0" borderId="1" xfId="20" applyNumberFormat="1" applyFont="1" applyFill="1" applyBorder="1"/>
    <xf numFmtId="168" fontId="9" fillId="0" borderId="0" xfId="20" applyNumberFormat="1" applyFont="1" applyFill="1"/>
    <xf numFmtId="168" fontId="9" fillId="0" borderId="1" xfId="20" applyNumberFormat="1" applyFont="1" applyFill="1" applyBorder="1" applyAlignment="1">
      <alignment horizontal="right" vertical="center" wrapText="1"/>
    </xf>
    <xf numFmtId="166" fontId="9" fillId="0" borderId="1" xfId="20" applyNumberFormat="1" applyFont="1" applyFill="1" applyBorder="1" applyAlignment="1">
      <alignment horizontal="center" vertical="center"/>
    </xf>
    <xf numFmtId="0" fontId="17" fillId="0" borderId="1" xfId="20" applyFont="1" applyFill="1" applyBorder="1" applyAlignment="1">
      <alignment wrapText="1"/>
    </xf>
    <xf numFmtId="167" fontId="17" fillId="0" borderId="1" xfId="20" applyNumberFormat="1" applyFont="1" applyFill="1" applyBorder="1" applyAlignment="1">
      <alignment horizontal="right" vertical="center"/>
    </xf>
    <xf numFmtId="0" fontId="9" fillId="0" borderId="0" xfId="20" applyFont="1" applyFill="1" applyAlignment="1"/>
    <xf numFmtId="0" fontId="9" fillId="0" borderId="0" xfId="20" applyFont="1" applyFill="1" applyAlignment="1">
      <alignment horizontal="center" wrapText="1"/>
    </xf>
    <xf numFmtId="0" fontId="9" fillId="0" borderId="0" xfId="20" applyFont="1" applyFill="1" applyAlignment="1">
      <alignment wrapText="1"/>
    </xf>
    <xf numFmtId="169" fontId="9" fillId="0" borderId="1" xfId="20" applyNumberFormat="1" applyFont="1" applyFill="1" applyBorder="1"/>
    <xf numFmtId="0" fontId="9" fillId="0" borderId="1" xfId="20" applyFont="1" applyFill="1" applyBorder="1" applyAlignment="1">
      <alignment horizontal="center"/>
    </xf>
    <xf numFmtId="0" fontId="9" fillId="0" borderId="1" xfId="20" applyFont="1" applyFill="1" applyBorder="1" applyAlignment="1">
      <alignment horizontal="center" vertical="center" wrapText="1"/>
    </xf>
    <xf numFmtId="0" fontId="9" fillId="4" borderId="0" xfId="20" applyFont="1" applyFill="1"/>
    <xf numFmtId="0" fontId="9" fillId="4" borderId="0" xfId="20" applyFont="1" applyFill="1" applyAlignment="1">
      <alignment vertical="center"/>
    </xf>
    <xf numFmtId="0" fontId="9" fillId="4" borderId="1" xfId="20" applyFont="1" applyFill="1" applyBorder="1" applyAlignment="1">
      <alignment horizontal="center"/>
    </xf>
    <xf numFmtId="0" fontId="9" fillId="4" borderId="1" xfId="20" applyFont="1" applyFill="1" applyBorder="1"/>
    <xf numFmtId="0" fontId="9" fillId="4" borderId="1" xfId="20" applyFont="1" applyFill="1" applyBorder="1" applyAlignment="1">
      <alignment horizontal="center" vertical="center" wrapText="1"/>
    </xf>
    <xf numFmtId="168" fontId="9" fillId="4" borderId="1" xfId="20" applyNumberFormat="1" applyFont="1" applyFill="1" applyBorder="1"/>
    <xf numFmtId="167" fontId="17" fillId="4" borderId="1" xfId="20" applyNumberFormat="1" applyFont="1" applyFill="1" applyBorder="1" applyAlignment="1">
      <alignment horizontal="right" vertical="center"/>
    </xf>
    <xf numFmtId="0" fontId="9" fillId="0" borderId="1" xfId="20" applyFont="1" applyFill="1" applyBorder="1" applyAlignment="1">
      <alignment horizontal="center" vertical="center" wrapText="1"/>
    </xf>
    <xf numFmtId="0" fontId="9" fillId="4" borderId="0" xfId="20" applyFont="1" applyFill="1" applyAlignment="1">
      <alignment horizontal="center"/>
    </xf>
    <xf numFmtId="0" fontId="17" fillId="5" borderId="3" xfId="20" applyFont="1" applyFill="1" applyBorder="1" applyAlignment="1">
      <alignment wrapText="1"/>
    </xf>
    <xf numFmtId="0" fontId="9" fillId="5" borderId="1" xfId="20" applyFont="1" applyFill="1" applyBorder="1" applyAlignment="1">
      <alignment horizontal="center" vertical="center" wrapText="1"/>
    </xf>
    <xf numFmtId="168" fontId="9" fillId="5" borderId="1" xfId="20" applyNumberFormat="1" applyFont="1" applyFill="1" applyBorder="1"/>
    <xf numFmtId="0" fontId="9" fillId="5" borderId="0" xfId="20" applyFont="1" applyFill="1"/>
    <xf numFmtId="0" fontId="20" fillId="4" borderId="1" xfId="20" applyFont="1" applyFill="1" applyBorder="1" applyAlignment="1">
      <alignment horizontal="center"/>
    </xf>
    <xf numFmtId="1" fontId="20" fillId="4" borderId="1" xfId="20" applyNumberFormat="1" applyFont="1" applyFill="1" applyBorder="1" applyAlignment="1">
      <alignment horizontal="center"/>
    </xf>
    <xf numFmtId="168" fontId="20" fillId="5" borderId="1" xfId="20" applyNumberFormat="1" applyFont="1" applyFill="1" applyBorder="1"/>
    <xf numFmtId="168" fontId="20" fillId="0" borderId="1" xfId="20" applyNumberFormat="1" applyFont="1" applyFill="1" applyBorder="1"/>
    <xf numFmtId="167" fontId="21" fillId="4" borderId="1" xfId="20" applyNumberFormat="1" applyFont="1" applyFill="1" applyBorder="1" applyAlignment="1">
      <alignment horizontal="center" vertical="center"/>
    </xf>
    <xf numFmtId="0" fontId="9" fillId="0" borderId="6" xfId="20" applyFont="1" applyFill="1" applyBorder="1" applyAlignment="1"/>
    <xf numFmtId="0" fontId="9" fillId="0" borderId="4" xfId="20" applyFont="1" applyFill="1" applyBorder="1" applyAlignment="1"/>
    <xf numFmtId="0" fontId="9" fillId="0" borderId="7" xfId="20" applyFont="1" applyFill="1" applyBorder="1" applyAlignment="1"/>
    <xf numFmtId="0" fontId="19" fillId="0" borderId="0" xfId="20" applyFont="1" applyFill="1" applyAlignment="1">
      <alignment vertical="center" wrapText="1"/>
    </xf>
    <xf numFmtId="0" fontId="19" fillId="0" borderId="0" xfId="20" applyFont="1" applyFill="1" applyAlignment="1">
      <alignment wrapText="1"/>
    </xf>
    <xf numFmtId="0" fontId="19" fillId="6" borderId="0" xfId="20" applyFont="1" applyFill="1" applyAlignment="1">
      <alignment wrapText="1"/>
    </xf>
    <xf numFmtId="0" fontId="19" fillId="6" borderId="0" xfId="20" applyFont="1" applyFill="1" applyAlignment="1">
      <alignment vertical="center" wrapText="1"/>
    </xf>
    <xf numFmtId="0" fontId="9" fillId="6" borderId="0" xfId="20" applyFont="1" applyFill="1"/>
    <xf numFmtId="0" fontId="17" fillId="6" borderId="3" xfId="20" applyFont="1" applyFill="1" applyBorder="1" applyAlignment="1">
      <alignment wrapText="1"/>
    </xf>
    <xf numFmtId="0" fontId="17" fillId="6" borderId="0" xfId="20" applyFont="1" applyFill="1" applyBorder="1" applyAlignment="1">
      <alignment horizontal="center" wrapText="1"/>
    </xf>
    <xf numFmtId="0" fontId="9" fillId="6" borderId="0" xfId="20" applyFont="1" applyFill="1" applyAlignment="1">
      <alignment horizontal="center"/>
    </xf>
    <xf numFmtId="0" fontId="9" fillId="6" borderId="4" xfId="20" applyFont="1" applyFill="1" applyBorder="1" applyAlignment="1">
      <alignment horizontal="center"/>
    </xf>
    <xf numFmtId="0" fontId="9" fillId="6" borderId="6" xfId="20" applyFont="1" applyFill="1" applyBorder="1" applyAlignment="1"/>
    <xf numFmtId="0" fontId="9" fillId="6" borderId="4" xfId="20" applyFont="1" applyFill="1" applyBorder="1" applyAlignment="1"/>
    <xf numFmtId="0" fontId="9" fillId="6" borderId="1" xfId="20" applyFont="1" applyFill="1" applyBorder="1" applyAlignment="1">
      <alignment horizontal="center" vertical="center" wrapText="1"/>
    </xf>
    <xf numFmtId="0" fontId="9" fillId="6" borderId="1" xfId="20" applyFont="1" applyFill="1" applyBorder="1" applyAlignment="1">
      <alignment horizontal="center" vertical="center"/>
    </xf>
    <xf numFmtId="0" fontId="9" fillId="6" borderId="1" xfId="20" applyFont="1" applyFill="1" applyBorder="1" applyAlignment="1">
      <alignment horizontal="center"/>
    </xf>
    <xf numFmtId="0" fontId="9" fillId="6" borderId="1" xfId="20" applyFont="1" applyFill="1" applyBorder="1" applyAlignment="1">
      <alignment horizontal="left" vertical="center" wrapText="1"/>
    </xf>
    <xf numFmtId="167" fontId="9" fillId="6" borderId="1" xfId="20" applyNumberFormat="1" applyFont="1" applyFill="1" applyBorder="1" applyAlignment="1">
      <alignment horizontal="center" vertical="center" wrapText="1"/>
    </xf>
    <xf numFmtId="166" fontId="9" fillId="6" borderId="1" xfId="20" applyNumberFormat="1" applyFont="1" applyFill="1" applyBorder="1" applyAlignment="1">
      <alignment horizontal="center" vertical="center" wrapText="1"/>
    </xf>
    <xf numFmtId="43" fontId="9" fillId="6" borderId="1" xfId="20" applyNumberFormat="1" applyFont="1" applyFill="1" applyBorder="1" applyAlignment="1">
      <alignment horizontal="right" vertical="center" wrapText="1"/>
    </xf>
    <xf numFmtId="0" fontId="9" fillId="6" borderId="1" xfId="20" applyFont="1" applyFill="1" applyBorder="1"/>
    <xf numFmtId="168" fontId="9" fillId="6" borderId="1" xfId="20" applyNumberFormat="1" applyFont="1" applyFill="1" applyBorder="1"/>
    <xf numFmtId="168" fontId="9" fillId="6" borderId="1" xfId="20" applyNumberFormat="1" applyFont="1" applyFill="1" applyBorder="1" applyAlignment="1">
      <alignment horizontal="center" vertical="center" wrapText="1"/>
    </xf>
    <xf numFmtId="168" fontId="9" fillId="6" borderId="1" xfId="20" applyNumberFormat="1" applyFont="1" applyFill="1" applyBorder="1" applyAlignment="1">
      <alignment horizontal="right" vertical="center" wrapText="1"/>
    </xf>
    <xf numFmtId="166" fontId="9" fillId="6" borderId="1" xfId="20" applyNumberFormat="1" applyFont="1" applyFill="1" applyBorder="1" applyAlignment="1">
      <alignment horizontal="center" vertical="center"/>
    </xf>
    <xf numFmtId="0" fontId="20" fillId="6" borderId="1" xfId="20" applyFont="1" applyFill="1" applyBorder="1" applyAlignment="1">
      <alignment horizontal="center"/>
    </xf>
    <xf numFmtId="3" fontId="20" fillId="6" borderId="1" xfId="20" applyNumberFormat="1" applyFont="1" applyFill="1" applyBorder="1"/>
    <xf numFmtId="168" fontId="20" fillId="6" borderId="1" xfId="20" applyNumberFormat="1" applyFont="1" applyFill="1" applyBorder="1"/>
    <xf numFmtId="1" fontId="20" fillId="6" borderId="1" xfId="20" applyNumberFormat="1" applyFont="1" applyFill="1" applyBorder="1" applyAlignment="1">
      <alignment horizontal="center"/>
    </xf>
    <xf numFmtId="0" fontId="17" fillId="6" borderId="1" xfId="20" applyFont="1" applyFill="1" applyBorder="1" applyAlignment="1">
      <alignment wrapText="1"/>
    </xf>
    <xf numFmtId="167" fontId="17" fillId="6" borderId="1" xfId="20" applyNumberFormat="1" applyFont="1" applyFill="1" applyBorder="1" applyAlignment="1">
      <alignment horizontal="right" vertical="center"/>
    </xf>
    <xf numFmtId="167" fontId="21" fillId="6" borderId="1" xfId="20" applyNumberFormat="1" applyFont="1" applyFill="1" applyBorder="1" applyAlignment="1">
      <alignment horizontal="center" vertical="center"/>
    </xf>
    <xf numFmtId="0" fontId="9" fillId="7" borderId="1" xfId="20" applyFont="1" applyFill="1" applyBorder="1" applyAlignment="1">
      <alignment horizontal="center"/>
    </xf>
    <xf numFmtId="0" fontId="9" fillId="7" borderId="1" xfId="20" applyFont="1" applyFill="1" applyBorder="1" applyAlignment="1">
      <alignment horizontal="left" vertical="center" wrapText="1"/>
    </xf>
    <xf numFmtId="0" fontId="9" fillId="7" borderId="1" xfId="20" applyFont="1" applyFill="1" applyBorder="1" applyAlignment="1">
      <alignment horizontal="center" vertical="center" wrapText="1"/>
    </xf>
    <xf numFmtId="166" fontId="9" fillId="7" borderId="1" xfId="20" applyNumberFormat="1" applyFont="1" applyFill="1" applyBorder="1" applyAlignment="1">
      <alignment horizontal="center" vertical="center" wrapText="1"/>
    </xf>
    <xf numFmtId="166" fontId="9" fillId="7" borderId="1" xfId="20" applyNumberFormat="1" applyFont="1" applyFill="1" applyBorder="1" applyAlignment="1">
      <alignment horizontal="center" vertical="center"/>
    </xf>
    <xf numFmtId="167" fontId="9" fillId="7" borderId="1" xfId="20" applyNumberFormat="1" applyFont="1" applyFill="1" applyBorder="1" applyAlignment="1">
      <alignment horizontal="center" vertical="center" wrapText="1"/>
    </xf>
    <xf numFmtId="0" fontId="9" fillId="7" borderId="1" xfId="20" applyFont="1" applyFill="1" applyBorder="1"/>
    <xf numFmtId="0" fontId="20" fillId="7" borderId="1" xfId="20" applyFont="1" applyFill="1" applyBorder="1" applyAlignment="1">
      <alignment horizontal="center"/>
    </xf>
    <xf numFmtId="3" fontId="20" fillId="7" borderId="1" xfId="20" applyNumberFormat="1" applyFont="1" applyFill="1" applyBorder="1"/>
    <xf numFmtId="168" fontId="20" fillId="7" borderId="1" xfId="20" applyNumberFormat="1" applyFont="1" applyFill="1" applyBorder="1"/>
    <xf numFmtId="1" fontId="20" fillId="7" borderId="1" xfId="20" applyNumberFormat="1" applyFont="1" applyFill="1" applyBorder="1" applyAlignment="1">
      <alignment horizontal="center"/>
    </xf>
    <xf numFmtId="168" fontId="9" fillId="7" borderId="1" xfId="20" applyNumberFormat="1" applyFont="1" applyFill="1" applyBorder="1"/>
    <xf numFmtId="0" fontId="9" fillId="7" borderId="0" xfId="20" applyFont="1" applyFill="1"/>
    <xf numFmtId="168" fontId="9" fillId="7" borderId="0" xfId="20" applyNumberFormat="1" applyFont="1" applyFill="1"/>
    <xf numFmtId="0" fontId="9" fillId="6" borderId="0" xfId="20" applyFont="1" applyFill="1" applyAlignment="1"/>
    <xf numFmtId="0" fontId="9" fillId="6" borderId="0" xfId="20" applyFont="1" applyFill="1" applyAlignment="1">
      <alignment wrapText="1"/>
    </xf>
    <xf numFmtId="0" fontId="9" fillId="0" borderId="2" xfId="20" applyFont="1" applyFill="1" applyBorder="1" applyAlignment="1">
      <alignment horizontal="center" wrapText="1"/>
    </xf>
    <xf numFmtId="0" fontId="9" fillId="0" borderId="0" xfId="20" applyFont="1" applyFill="1" applyAlignment="1">
      <alignment horizontal="center" wrapText="1"/>
    </xf>
    <xf numFmtId="0" fontId="9" fillId="0" borderId="11" xfId="20" applyFont="1" applyFill="1" applyBorder="1" applyAlignment="1">
      <alignment horizontal="center" vertical="center"/>
    </xf>
    <xf numFmtId="0" fontId="9" fillId="0" borderId="12" xfId="20" applyFont="1" applyFill="1" applyBorder="1" applyAlignment="1">
      <alignment horizontal="center" vertical="center"/>
    </xf>
    <xf numFmtId="0" fontId="9" fillId="0" borderId="5" xfId="20" applyFont="1" applyFill="1" applyBorder="1" applyAlignment="1">
      <alignment horizontal="center" vertical="center"/>
    </xf>
    <xf numFmtId="0" fontId="9" fillId="0" borderId="1" xfId="20" applyFont="1" applyFill="1" applyBorder="1" applyAlignment="1">
      <alignment horizontal="center" vertical="center" wrapText="1"/>
    </xf>
    <xf numFmtId="0" fontId="9" fillId="0" borderId="8" xfId="20" applyFont="1" applyFill="1" applyBorder="1" applyAlignment="1">
      <alignment horizontal="center" vertical="center" wrapText="1"/>
    </xf>
    <xf numFmtId="0" fontId="9" fillId="0" borderId="9" xfId="20" applyFont="1" applyFill="1" applyBorder="1" applyAlignment="1">
      <alignment horizontal="center" vertical="center" wrapText="1"/>
    </xf>
    <xf numFmtId="0" fontId="9" fillId="0" borderId="10" xfId="20" applyFont="1" applyFill="1" applyBorder="1" applyAlignment="1">
      <alignment horizontal="center" vertical="center" wrapText="1"/>
    </xf>
    <xf numFmtId="0" fontId="9" fillId="0" borderId="1" xfId="20" applyFont="1" applyFill="1" applyBorder="1" applyAlignment="1">
      <alignment horizontal="center"/>
    </xf>
    <xf numFmtId="0" fontId="9" fillId="0" borderId="6" xfId="20" applyFont="1" applyFill="1" applyBorder="1" applyAlignment="1">
      <alignment horizontal="center"/>
    </xf>
    <xf numFmtId="0" fontId="9" fillId="0" borderId="4" xfId="20" applyFont="1" applyFill="1" applyBorder="1" applyAlignment="1">
      <alignment horizontal="center"/>
    </xf>
    <xf numFmtId="0" fontId="9" fillId="0" borderId="7" xfId="20" applyFont="1" applyFill="1" applyBorder="1" applyAlignment="1">
      <alignment horizontal="center"/>
    </xf>
    <xf numFmtId="0" fontId="19" fillId="0" borderId="0" xfId="20" applyFont="1" applyFill="1" applyAlignment="1">
      <alignment horizontal="center" vertical="center" wrapText="1"/>
    </xf>
    <xf numFmtId="0" fontId="19" fillId="0" borderId="0" xfId="20" applyFont="1" applyFill="1" applyAlignment="1">
      <alignment horizontal="center" wrapText="1"/>
    </xf>
    <xf numFmtId="0" fontId="22" fillId="6" borderId="0" xfId="20" applyFont="1" applyFill="1" applyAlignment="1">
      <alignment horizontal="center" wrapText="1"/>
    </xf>
    <xf numFmtId="0" fontId="9" fillId="6" borderId="1" xfId="20" applyFont="1" applyFill="1" applyBorder="1" applyAlignment="1">
      <alignment horizontal="center" vertical="center" wrapText="1"/>
    </xf>
    <xf numFmtId="0" fontId="19" fillId="6" borderId="0" xfId="20" applyFont="1" applyFill="1" applyAlignment="1">
      <alignment horizontal="center" wrapText="1"/>
    </xf>
    <xf numFmtId="0" fontId="19" fillId="6" borderId="0" xfId="20" applyFont="1" applyFill="1" applyAlignment="1">
      <alignment horizontal="center" vertical="center" wrapText="1"/>
    </xf>
    <xf numFmtId="0" fontId="9" fillId="6" borderId="1" xfId="20" applyFont="1" applyFill="1" applyBorder="1" applyAlignment="1">
      <alignment horizontal="center"/>
    </xf>
    <xf numFmtId="0" fontId="9" fillId="6" borderId="11" xfId="20" applyFont="1" applyFill="1" applyBorder="1" applyAlignment="1">
      <alignment horizontal="center" vertical="center"/>
    </xf>
    <xf numFmtId="0" fontId="9" fillId="6" borderId="12" xfId="20" applyFont="1" applyFill="1" applyBorder="1" applyAlignment="1">
      <alignment horizontal="center" vertical="center"/>
    </xf>
    <xf numFmtId="0" fontId="9" fillId="6" borderId="5" xfId="20" applyFont="1" applyFill="1" applyBorder="1" applyAlignment="1">
      <alignment horizontal="center" vertical="center"/>
    </xf>
    <xf numFmtId="0" fontId="9" fillId="6" borderId="8" xfId="20" applyFont="1" applyFill="1" applyBorder="1" applyAlignment="1">
      <alignment horizontal="center" vertical="center" wrapText="1"/>
    </xf>
    <xf numFmtId="0" fontId="9" fillId="6" borderId="9" xfId="20" applyFont="1" applyFill="1" applyBorder="1" applyAlignment="1">
      <alignment horizontal="center" vertical="center" wrapText="1"/>
    </xf>
    <xf numFmtId="0" fontId="9" fillId="6" borderId="10" xfId="20" applyFont="1" applyFill="1" applyBorder="1" applyAlignment="1">
      <alignment horizontal="center" vertical="center" wrapText="1"/>
    </xf>
    <xf numFmtId="0" fontId="9" fillId="6" borderId="6" xfId="20" applyFont="1" applyFill="1" applyBorder="1" applyAlignment="1">
      <alignment horizontal="center"/>
    </xf>
    <xf numFmtId="0" fontId="9" fillId="6" borderId="4" xfId="20" applyFont="1" applyFill="1" applyBorder="1" applyAlignment="1">
      <alignment horizontal="center"/>
    </xf>
    <xf numFmtId="0" fontId="9" fillId="6" borderId="7" xfId="20" applyFont="1" applyFill="1" applyBorder="1" applyAlignment="1">
      <alignment horizontal="center"/>
    </xf>
  </cellXfs>
  <cellStyles count="45">
    <cellStyle name="Comma 2" xfId="1"/>
    <cellStyle name="Normal" xfId="0" builtinId="0"/>
    <cellStyle name="Normal 2" xfId="2"/>
    <cellStyle name="Normal 2 2" xfId="3"/>
    <cellStyle name="Normal 2 2 2" xfId="4"/>
    <cellStyle name="Normal 2 3" xfId="5"/>
    <cellStyle name="Normal 2 4" xfId="6"/>
    <cellStyle name="Normal 3" xfId="7"/>
    <cellStyle name="Normal 3 2" xfId="8"/>
    <cellStyle name="Normal 3 2 2" xfId="9"/>
    <cellStyle name="Normal 3 3" xfId="10"/>
    <cellStyle name="Normal 3 4" xfId="11"/>
    <cellStyle name="Normal 4" xfId="12"/>
    <cellStyle name="Normal 4 2" xfId="13"/>
    <cellStyle name="Normal 4 3" xfId="14"/>
    <cellStyle name="Normal 5" xfId="15"/>
    <cellStyle name="Normal 6" xfId="16"/>
    <cellStyle name="Percent 2" xfId="17"/>
    <cellStyle name="Style 1" xfId="18"/>
    <cellStyle name="Денежный 2" xfId="19"/>
    <cellStyle name="Обычный 2" xfId="20"/>
    <cellStyle name="Обычный 2 2" xfId="21"/>
    <cellStyle name="Обычный 2 2 2" xfId="22"/>
    <cellStyle name="Обычный 2 2 2 2" xfId="23"/>
    <cellStyle name="Обычный 2 2 2 3" xfId="24"/>
    <cellStyle name="Обычный 2 2 3" xfId="25"/>
    <cellStyle name="Обычный 2 3" xfId="26"/>
    <cellStyle name="Обычный 2 4" xfId="27"/>
    <cellStyle name="Обычный 3" xfId="28"/>
    <cellStyle name="Обычный 3 2" xfId="29"/>
    <cellStyle name="Обычный 3 2 2" xfId="30"/>
    <cellStyle name="Обычный 4" xfId="31"/>
    <cellStyle name="Обычный 4 2" xfId="32"/>
    <cellStyle name="Обычный 4 2 2" xfId="33"/>
    <cellStyle name="Обычный 5" xfId="34"/>
    <cellStyle name="Обычный 5 2" xfId="35"/>
    <cellStyle name="Обычный 6" xfId="36"/>
    <cellStyle name="Обычный 7" xfId="37"/>
    <cellStyle name="Обычный 7 2" xfId="38"/>
    <cellStyle name="Обычный 8" xfId="39"/>
    <cellStyle name="Процентный 2" xfId="40"/>
    <cellStyle name="Стиль 1" xfId="41"/>
    <cellStyle name="Стиль 1 2" xfId="42"/>
    <cellStyle name="Финансовый 2" xfId="43"/>
    <cellStyle name="Финансовый 2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33"/>
  <sheetViews>
    <sheetView workbookViewId="0">
      <selection activeCell="H27" sqref="H27"/>
    </sheetView>
  </sheetViews>
  <sheetFormatPr defaultRowHeight="13.5"/>
  <cols>
    <col min="1" max="1" width="8.6640625" style="12" customWidth="1"/>
    <col min="2" max="2" width="29.77734375" style="12" customWidth="1"/>
    <col min="3" max="7" width="10.44140625" style="18" customWidth="1"/>
    <col min="8" max="8" width="37.77734375" style="18" customWidth="1"/>
    <col min="9" max="9" width="9.6640625" style="12" bestFit="1" customWidth="1"/>
    <col min="10" max="16384" width="8.88671875" style="12"/>
  </cols>
  <sheetData>
    <row r="1" spans="1:8" ht="17.25">
      <c r="A1" s="8"/>
      <c r="B1" s="9"/>
      <c r="C1" s="10"/>
      <c r="D1" s="10"/>
      <c r="E1" s="10"/>
      <c r="F1" s="10"/>
      <c r="G1" s="10"/>
      <c r="H1" s="11"/>
    </row>
    <row r="2" spans="1:8" ht="17.25">
      <c r="A2" s="8"/>
      <c r="B2" s="9"/>
      <c r="C2" s="10"/>
      <c r="D2" s="10"/>
      <c r="E2" s="10"/>
      <c r="F2" s="10"/>
      <c r="G2" s="10"/>
      <c r="H2" s="11"/>
    </row>
    <row r="3" spans="1:8" ht="15" thickBot="1">
      <c r="B3" s="135" t="s">
        <v>42</v>
      </c>
      <c r="C3" s="135"/>
      <c r="D3" s="13"/>
      <c r="E3" s="13"/>
      <c r="F3" s="13"/>
      <c r="G3" s="13"/>
      <c r="H3" s="13"/>
    </row>
    <row r="4" spans="1:8">
      <c r="A4" s="14"/>
      <c r="B4" s="15" t="s">
        <v>1</v>
      </c>
      <c r="C4" s="16"/>
      <c r="D4" s="11"/>
      <c r="E4" s="11"/>
      <c r="F4" s="11"/>
      <c r="G4" s="11"/>
      <c r="H4" s="16"/>
    </row>
    <row r="5" spans="1:8">
      <c r="A5" s="14"/>
      <c r="B5" s="17" t="s">
        <v>2</v>
      </c>
      <c r="C5" s="11"/>
      <c r="D5" s="16"/>
      <c r="E5" s="16"/>
      <c r="F5" s="16"/>
      <c r="G5" s="16"/>
      <c r="H5" s="16"/>
    </row>
    <row r="6" spans="1:8">
      <c r="A6" s="14"/>
      <c r="B6" s="15" t="s">
        <v>3</v>
      </c>
      <c r="C6" s="11"/>
      <c r="D6" s="11"/>
      <c r="E6" s="11"/>
      <c r="F6" s="11"/>
      <c r="G6" s="11"/>
      <c r="H6" s="16"/>
    </row>
    <row r="7" spans="1:8" ht="12.75" customHeight="1">
      <c r="A7" s="14"/>
      <c r="B7" s="14"/>
      <c r="C7" s="16"/>
      <c r="E7" s="11"/>
      <c r="F7" s="11"/>
      <c r="G7" s="11"/>
      <c r="H7" s="16"/>
    </row>
    <row r="8" spans="1:8" s="4" customFormat="1" ht="13.5" customHeight="1">
      <c r="A8" s="1"/>
      <c r="B8" s="1"/>
      <c r="C8" s="3" t="s">
        <v>28</v>
      </c>
      <c r="D8" s="2" t="s">
        <v>39</v>
      </c>
      <c r="E8" s="2" t="s">
        <v>40</v>
      </c>
      <c r="F8" s="2" t="s">
        <v>43</v>
      </c>
      <c r="G8" s="2" t="s">
        <v>47</v>
      </c>
      <c r="H8" s="2"/>
    </row>
    <row r="9" spans="1:8" s="4" customFormat="1" ht="25.5">
      <c r="A9" s="5" t="s">
        <v>4</v>
      </c>
      <c r="B9" s="5" t="s">
        <v>5</v>
      </c>
      <c r="C9" s="5" t="s">
        <v>6</v>
      </c>
      <c r="D9" s="5" t="s">
        <v>7</v>
      </c>
      <c r="E9" s="5" t="s">
        <v>26</v>
      </c>
      <c r="F9" s="5"/>
      <c r="G9" s="5"/>
      <c r="H9" s="6" t="s">
        <v>8</v>
      </c>
    </row>
    <row r="10" spans="1:8" s="7" customFormat="1" ht="12.7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/>
      <c r="G10" s="5"/>
      <c r="H10" s="5">
        <v>6</v>
      </c>
    </row>
    <row r="11" spans="1:8" s="4" customFormat="1">
      <c r="A11" s="1"/>
      <c r="B11" s="1"/>
      <c r="C11" s="2"/>
      <c r="D11" s="2"/>
      <c r="E11" s="2"/>
      <c r="F11" s="2"/>
      <c r="G11" s="2"/>
      <c r="H11" s="2"/>
    </row>
    <row r="12" spans="1:8" s="23" customFormat="1" ht="28.5">
      <c r="A12" s="19"/>
      <c r="B12" s="20" t="s">
        <v>46</v>
      </c>
      <c r="C12" s="21">
        <f>C14+C28+C31</f>
        <v>0</v>
      </c>
      <c r="D12" s="21">
        <f>D14+D28+D31</f>
        <v>0</v>
      </c>
      <c r="E12" s="22">
        <f>E14+E28+E31</f>
        <v>1318826.5</v>
      </c>
      <c r="F12" s="22">
        <f>F14+F28+F31</f>
        <v>1856610</v>
      </c>
      <c r="G12" s="22">
        <f>G14+G28+G31</f>
        <v>1473600</v>
      </c>
      <c r="H12" s="21"/>
    </row>
    <row r="13" spans="1:8" s="29" customFormat="1" ht="18" customHeight="1">
      <c r="A13" s="24"/>
      <c r="B13" s="25" t="s">
        <v>18</v>
      </c>
      <c r="C13" s="26"/>
      <c r="D13" s="26"/>
      <c r="E13" s="27"/>
      <c r="F13" s="27"/>
      <c r="G13" s="27"/>
      <c r="H13" s="28"/>
    </row>
    <row r="14" spans="1:8" s="34" customFormat="1" ht="14.25">
      <c r="A14" s="30" t="s">
        <v>9</v>
      </c>
      <c r="B14" s="31" t="s">
        <v>27</v>
      </c>
      <c r="C14" s="32">
        <f t="shared" ref="C14:G14" si="0">SUM(C16:C27)</f>
        <v>0</v>
      </c>
      <c r="D14" s="32">
        <f t="shared" si="0"/>
        <v>0</v>
      </c>
      <c r="E14" s="32">
        <f t="shared" si="0"/>
        <v>1303220</v>
      </c>
      <c r="F14" s="32">
        <f>SUM(F16:F27)</f>
        <v>1856610</v>
      </c>
      <c r="G14" s="32">
        <f t="shared" si="0"/>
        <v>1473600</v>
      </c>
      <c r="H14" s="33"/>
    </row>
    <row r="15" spans="1:8" s="34" customFormat="1" ht="14.25">
      <c r="A15" s="30"/>
      <c r="B15" s="25" t="s">
        <v>19</v>
      </c>
      <c r="C15" s="35"/>
      <c r="D15" s="35"/>
      <c r="E15" s="32"/>
      <c r="F15" s="32"/>
      <c r="G15" s="32"/>
      <c r="H15" s="33"/>
    </row>
    <row r="16" spans="1:8" s="34" customFormat="1" ht="14.25" hidden="1">
      <c r="A16" s="36">
        <v>1</v>
      </c>
      <c r="B16" s="37" t="s">
        <v>20</v>
      </c>
      <c r="C16" s="35"/>
      <c r="D16" s="35"/>
      <c r="E16" s="32">
        <f>+'5112,5113,5134'!AC8</f>
        <v>0</v>
      </c>
      <c r="F16" s="32">
        <f>+'5112,5113,5134'!AF8</f>
        <v>0</v>
      </c>
      <c r="G16" s="32">
        <f>+'5112,5113,5134'!AI8</f>
        <v>0</v>
      </c>
      <c r="H16" s="38"/>
    </row>
    <row r="17" spans="1:8" s="34" customFormat="1" ht="27">
      <c r="A17" s="36">
        <v>1</v>
      </c>
      <c r="B17" s="37" t="s">
        <v>20</v>
      </c>
      <c r="C17" s="35"/>
      <c r="D17" s="35"/>
      <c r="E17" s="32">
        <f>+'5112,5113,5134'!AC7</f>
        <v>0</v>
      </c>
      <c r="F17" s="32">
        <f>+'5112,5113,5134'!AF7</f>
        <v>0</v>
      </c>
      <c r="G17" s="32">
        <f>+'5112,5113,5134'!AI7</f>
        <v>312130</v>
      </c>
      <c r="H17" s="38" t="s">
        <v>48</v>
      </c>
    </row>
    <row r="18" spans="1:8" s="40" customFormat="1" ht="51.75" customHeight="1">
      <c r="A18" s="39">
        <v>2</v>
      </c>
      <c r="B18" s="37" t="s">
        <v>20</v>
      </c>
      <c r="C18" s="33">
        <v>0</v>
      </c>
      <c r="D18" s="33">
        <v>0</v>
      </c>
      <c r="E18" s="32">
        <f>+'5112,5113,5134'!AC9</f>
        <v>0</v>
      </c>
      <c r="F18" s="32">
        <f>+'5112,5113,5134'!AF9</f>
        <v>169800</v>
      </c>
      <c r="G18" s="32">
        <f>+'5112,5113,5134'!AI9</f>
        <v>113200</v>
      </c>
      <c r="H18" s="38" t="s">
        <v>49</v>
      </c>
    </row>
    <row r="19" spans="1:8" s="40" customFormat="1" ht="51.75" customHeight="1">
      <c r="A19" s="36">
        <v>3</v>
      </c>
      <c r="B19" s="37" t="s">
        <v>20</v>
      </c>
      <c r="C19" s="33">
        <v>0</v>
      </c>
      <c r="D19" s="33">
        <v>0</v>
      </c>
      <c r="E19" s="32">
        <f>+'5112,5113,5134'!AC10</f>
        <v>431200</v>
      </c>
      <c r="F19" s="32">
        <f>+'5112,5113,5134'!AF10</f>
        <v>0</v>
      </c>
      <c r="G19" s="32">
        <f>+'5112,5113,5134'!AI10</f>
        <v>0</v>
      </c>
      <c r="H19" s="38" t="s">
        <v>50</v>
      </c>
    </row>
    <row r="20" spans="1:8" s="40" customFormat="1" ht="51.75" customHeight="1">
      <c r="A20" s="39">
        <v>4</v>
      </c>
      <c r="B20" s="37" t="s">
        <v>20</v>
      </c>
      <c r="C20" s="33">
        <v>0</v>
      </c>
      <c r="D20" s="33">
        <v>0</v>
      </c>
      <c r="E20" s="32">
        <f>+'5112,5113,5134'!AC11</f>
        <v>0</v>
      </c>
      <c r="F20" s="32">
        <f>+'5112,5113,5134'!AF11</f>
        <v>470880</v>
      </c>
      <c r="G20" s="32">
        <f>+'5112,5113,5134'!AI11</f>
        <v>313920</v>
      </c>
      <c r="H20" s="38" t="s">
        <v>51</v>
      </c>
    </row>
    <row r="21" spans="1:8" s="40" customFormat="1" ht="51.75" customHeight="1">
      <c r="A21" s="36">
        <v>5</v>
      </c>
      <c r="B21" s="37" t="s">
        <v>20</v>
      </c>
      <c r="C21" s="33">
        <v>0</v>
      </c>
      <c r="D21" s="33">
        <v>0</v>
      </c>
      <c r="E21" s="32">
        <f>+'5112,5113,5134'!AC12</f>
        <v>235200</v>
      </c>
      <c r="F21" s="32">
        <f>+'5112,5113,5134'!AF12</f>
        <v>352800</v>
      </c>
      <c r="G21" s="32">
        <f>+'5112,5113,5134'!AI12</f>
        <v>0</v>
      </c>
      <c r="H21" s="38" t="s">
        <v>52</v>
      </c>
    </row>
    <row r="22" spans="1:8" s="40" customFormat="1" ht="51.75" customHeight="1">
      <c r="A22" s="39">
        <v>6</v>
      </c>
      <c r="B22" s="37" t="s">
        <v>20</v>
      </c>
      <c r="C22" s="33">
        <v>0</v>
      </c>
      <c r="D22" s="33">
        <v>0</v>
      </c>
      <c r="E22" s="32">
        <f>+'5112,5113,5134'!AC13</f>
        <v>141120</v>
      </c>
      <c r="F22" s="32">
        <f>+'5112,5113,5134'!AF13</f>
        <v>211680</v>
      </c>
      <c r="G22" s="32">
        <f>+'5112,5113,5134'!AI13</f>
        <v>0</v>
      </c>
      <c r="H22" s="38" t="s">
        <v>58</v>
      </c>
    </row>
    <row r="23" spans="1:8" s="40" customFormat="1" ht="51.75" customHeight="1">
      <c r="A23" s="36">
        <v>7</v>
      </c>
      <c r="B23" s="37" t="s">
        <v>20</v>
      </c>
      <c r="C23" s="33">
        <v>0</v>
      </c>
      <c r="D23" s="33">
        <v>0</v>
      </c>
      <c r="E23" s="32">
        <f>+'5112,5113,5134'!AC14</f>
        <v>264600</v>
      </c>
      <c r="F23" s="32">
        <f>+'5112,5113,5134'!AF14</f>
        <v>176400</v>
      </c>
      <c r="G23" s="32">
        <f>+'5112,5113,5134'!AI14</f>
        <v>0</v>
      </c>
      <c r="H23" s="38" t="s">
        <v>53</v>
      </c>
    </row>
    <row r="24" spans="1:8" s="40" customFormat="1" ht="51.75" customHeight="1">
      <c r="A24" s="39">
        <v>8</v>
      </c>
      <c r="B24" s="37" t="s">
        <v>20</v>
      </c>
      <c r="C24" s="33">
        <v>0</v>
      </c>
      <c r="D24" s="33">
        <v>0</v>
      </c>
      <c r="E24" s="32">
        <f>+'5112,5113,5134'!AC15</f>
        <v>87600</v>
      </c>
      <c r="F24" s="32">
        <f>+'5112,5113,5134'!AF15</f>
        <v>175200</v>
      </c>
      <c r="G24" s="32">
        <f>+'5112,5113,5134'!AI15</f>
        <v>175200</v>
      </c>
      <c r="H24" s="38" t="s">
        <v>54</v>
      </c>
    </row>
    <row r="25" spans="1:8" s="40" customFormat="1" ht="51.75" customHeight="1">
      <c r="A25" s="36">
        <v>9</v>
      </c>
      <c r="B25" s="37" t="s">
        <v>20</v>
      </c>
      <c r="C25" s="33">
        <v>0</v>
      </c>
      <c r="D25" s="33">
        <v>0</v>
      </c>
      <c r="E25" s="32">
        <f>+'5112,5113,5134'!AC16</f>
        <v>0</v>
      </c>
      <c r="F25" s="32">
        <f>+'5112,5113,5134'!AF16</f>
        <v>57000</v>
      </c>
      <c r="G25" s="32">
        <f>+'5112,5113,5134'!AI16</f>
        <v>228000</v>
      </c>
      <c r="H25" s="38" t="s">
        <v>56</v>
      </c>
    </row>
    <row r="26" spans="1:8" s="40" customFormat="1" ht="51.75" customHeight="1">
      <c r="A26" s="39">
        <v>10</v>
      </c>
      <c r="B26" s="37" t="s">
        <v>20</v>
      </c>
      <c r="C26" s="33">
        <v>0</v>
      </c>
      <c r="D26" s="33">
        <v>0</v>
      </c>
      <c r="E26" s="32">
        <f>+'5112,5113,5134'!AC17</f>
        <v>55200</v>
      </c>
      <c r="F26" s="32">
        <f>+'5112,5113,5134'!AF17</f>
        <v>110400</v>
      </c>
      <c r="G26" s="32">
        <f>+'5112,5113,5134'!AI17</f>
        <v>110400</v>
      </c>
      <c r="H26" s="38" t="s">
        <v>55</v>
      </c>
    </row>
    <row r="27" spans="1:8" s="40" customFormat="1" ht="51.75" customHeight="1">
      <c r="A27" s="36">
        <v>11</v>
      </c>
      <c r="B27" s="37" t="s">
        <v>20</v>
      </c>
      <c r="C27" s="33">
        <v>0</v>
      </c>
      <c r="D27" s="33">
        <v>0</v>
      </c>
      <c r="E27" s="32">
        <f>+'5112,5113,5134'!AC18</f>
        <v>88300</v>
      </c>
      <c r="F27" s="32">
        <f>+'5112,5113,5134'!AF18</f>
        <v>132450</v>
      </c>
      <c r="G27" s="32">
        <f>+'5112,5113,5134'!AI18</f>
        <v>220750</v>
      </c>
      <c r="H27" s="38" t="s">
        <v>57</v>
      </c>
    </row>
    <row r="28" spans="1:8" s="34" customFormat="1" ht="28.5">
      <c r="A28" s="30">
        <v>511300</v>
      </c>
      <c r="B28" s="31" t="s">
        <v>21</v>
      </c>
      <c r="C28" s="41">
        <f>SUM(C30:C30)</f>
        <v>0</v>
      </c>
      <c r="D28" s="41">
        <f>SUM(D30:D30)</f>
        <v>0</v>
      </c>
      <c r="E28" s="32">
        <f>SUM(E30:E30)</f>
        <v>0</v>
      </c>
      <c r="F28" s="32">
        <f t="shared" ref="F28:G28" si="1">SUM(F30:F30)</f>
        <v>0</v>
      </c>
      <c r="G28" s="32">
        <f t="shared" si="1"/>
        <v>0</v>
      </c>
      <c r="H28" s="33"/>
    </row>
    <row r="29" spans="1:8" s="34" customFormat="1" ht="14.25">
      <c r="A29" s="30"/>
      <c r="B29" s="25" t="s">
        <v>19</v>
      </c>
      <c r="C29" s="35"/>
      <c r="D29" s="35"/>
      <c r="E29" s="32"/>
      <c r="F29" s="32"/>
      <c r="G29" s="32"/>
      <c r="H29" s="33"/>
    </row>
    <row r="30" spans="1:8" s="40" customFormat="1" ht="48.75" customHeight="1">
      <c r="A30" s="39">
        <v>1</v>
      </c>
      <c r="B30" s="37" t="s">
        <v>22</v>
      </c>
      <c r="C30" s="33">
        <v>0</v>
      </c>
      <c r="D30" s="33">
        <v>0</v>
      </c>
      <c r="E30" s="32"/>
      <c r="F30" s="32"/>
      <c r="G30" s="32"/>
      <c r="H30" s="38" t="s">
        <v>25</v>
      </c>
    </row>
    <row r="31" spans="1:8" s="34" customFormat="1" ht="14.25">
      <c r="A31" s="30">
        <v>513400</v>
      </c>
      <c r="B31" s="31" t="s">
        <v>23</v>
      </c>
      <c r="C31" s="41">
        <f>SUM(C33:C33)</f>
        <v>0</v>
      </c>
      <c r="D31" s="41">
        <f>SUM(D33:D33)</f>
        <v>0</v>
      </c>
      <c r="E31" s="32">
        <f>SUM(E33:E33)</f>
        <v>15606.5</v>
      </c>
      <c r="F31" s="32">
        <f t="shared" ref="F31:G31" si="2">SUM(F33:F33)</f>
        <v>0</v>
      </c>
      <c r="G31" s="32">
        <f t="shared" si="2"/>
        <v>0</v>
      </c>
      <c r="H31" s="33"/>
    </row>
    <row r="32" spans="1:8" s="34" customFormat="1" ht="14.25">
      <c r="A32" s="30"/>
      <c r="B32" s="25" t="s">
        <v>19</v>
      </c>
      <c r="C32" s="35"/>
      <c r="D32" s="35"/>
      <c r="E32" s="32"/>
      <c r="F32" s="32"/>
      <c r="G32" s="32"/>
      <c r="H32" s="33"/>
    </row>
    <row r="33" spans="1:8" s="40" customFormat="1" ht="27">
      <c r="A33" s="39">
        <v>1</v>
      </c>
      <c r="B33" s="37" t="s">
        <v>24</v>
      </c>
      <c r="C33" s="33">
        <v>0</v>
      </c>
      <c r="D33" s="33">
        <v>0</v>
      </c>
      <c r="E33" s="32">
        <f>+'5112,5113,5134'!X19</f>
        <v>15606.5</v>
      </c>
      <c r="F33" s="32">
        <f>+'5112,5113,5134'!AE19</f>
        <v>0</v>
      </c>
      <c r="G33" s="32">
        <f>+'5112,5113,5134'!AH19</f>
        <v>0</v>
      </c>
      <c r="H33" s="38"/>
    </row>
  </sheetData>
  <mergeCells count="1">
    <mergeCell ref="B3:C3"/>
  </mergeCells>
  <pageMargins left="0.5" right="7.8740157480315001E-2" top="0.31496062992126" bottom="0.118110236220472" header="0.21" footer="0.196850393700787"/>
  <pageSetup paperSize="9" scale="62" orientation="portrait" verticalDpi="1200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Z23"/>
  <sheetViews>
    <sheetView zoomScaleNormal="100" workbookViewId="0">
      <pane xSplit="9" ySplit="6" topLeftCell="AG7" activePane="bottomRight" state="frozen"/>
      <selection pane="topRight" activeCell="J1" sqref="J1"/>
      <selection pane="bottomLeft" activeCell="A11" sqref="A11"/>
      <selection pane="bottomRight" activeCell="AQ7" sqref="AQ7:AQ18"/>
    </sheetView>
  </sheetViews>
  <sheetFormatPr defaultRowHeight="13.5"/>
  <cols>
    <col min="1" max="1" width="3.6640625" style="44" bestFit="1" customWidth="1"/>
    <col min="2" max="2" width="25.6640625" style="44" customWidth="1"/>
    <col min="3" max="3" width="9.109375" style="44" hidden="1" customWidth="1"/>
    <col min="4" max="5" width="11.21875" style="44" hidden="1" customWidth="1"/>
    <col min="6" max="6" width="9.109375" style="44" hidden="1" customWidth="1"/>
    <col min="7" max="8" width="11.21875" style="44" hidden="1" customWidth="1"/>
    <col min="9" max="9" width="9.109375" style="44" hidden="1" customWidth="1"/>
    <col min="10" max="11" width="11.21875" style="44" hidden="1" customWidth="1"/>
    <col min="12" max="12" width="11" style="44" hidden="1" customWidth="1"/>
    <col min="13" max="13" width="11.77734375" style="44" hidden="1" customWidth="1"/>
    <col min="14" max="14" width="10.6640625" style="44" hidden="1" customWidth="1"/>
    <col min="15" max="15" width="11" style="44" hidden="1" customWidth="1"/>
    <col min="16" max="16" width="11.77734375" style="44" hidden="1" customWidth="1"/>
    <col min="17" max="17" width="10.6640625" style="44" hidden="1" customWidth="1"/>
    <col min="18" max="18" width="11" style="44" hidden="1" customWidth="1"/>
    <col min="19" max="19" width="15.44140625" style="44" hidden="1" customWidth="1"/>
    <col min="20" max="23" width="15.109375" style="44" hidden="1" customWidth="1"/>
    <col min="24" max="24" width="11" style="44" hidden="1" customWidth="1"/>
    <col min="25" max="26" width="16.44140625" style="76" customWidth="1"/>
    <col min="27" max="27" width="16.44140625" style="80" customWidth="1"/>
    <col min="28" max="28" width="16.44140625" style="44" customWidth="1"/>
    <col min="29" max="29" width="11.77734375" style="44" hidden="1" customWidth="1"/>
    <col min="30" max="30" width="10.6640625" style="44" hidden="1" customWidth="1"/>
    <col min="31" max="31" width="11" style="44" customWidth="1"/>
    <col min="32" max="32" width="11.77734375" style="44" bestFit="1" customWidth="1"/>
    <col min="33" max="33" width="10.6640625" style="44" bestFit="1" customWidth="1"/>
    <col min="34" max="34" width="11" style="44" customWidth="1"/>
    <col min="35" max="35" width="15.44140625" style="44" customWidth="1"/>
    <col min="36" max="36" width="15.109375" style="44" customWidth="1"/>
    <col min="37" max="39" width="0" style="44" hidden="1" customWidth="1"/>
    <col min="40" max="42" width="8.88671875" style="44"/>
    <col min="43" max="43" width="8.88671875" style="68"/>
    <col min="44" max="46" width="11.5546875" style="68" customWidth="1"/>
    <col min="47" max="16384" width="8.88671875" style="44"/>
  </cols>
  <sheetData>
    <row r="1" spans="1:52" ht="15.75" customHeight="1">
      <c r="A1" s="149" t="s">
        <v>10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90"/>
      <c r="AD1" s="90"/>
      <c r="AE1" s="90"/>
      <c r="AF1" s="90"/>
      <c r="AG1" s="90"/>
      <c r="AH1" s="90"/>
      <c r="AI1" s="90"/>
      <c r="AJ1" s="90"/>
    </row>
    <row r="2" spans="1:52" s="45" customFormat="1" ht="46.5" customHeight="1">
      <c r="A2" s="148" t="s">
        <v>67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89"/>
      <c r="AD2" s="89"/>
      <c r="AE2" s="89"/>
      <c r="AF2" s="89"/>
      <c r="AG2" s="89"/>
      <c r="AH2" s="89"/>
      <c r="AI2" s="89"/>
      <c r="AJ2" s="89"/>
      <c r="AQ2" s="69"/>
      <c r="AR2" s="69"/>
      <c r="AS2" s="69"/>
      <c r="AT2" s="69"/>
    </row>
    <row r="3" spans="1:52" ht="26.25" customHeight="1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47"/>
      <c r="R3" s="47"/>
      <c r="S3" s="47"/>
      <c r="T3" s="47"/>
      <c r="U3" s="47"/>
      <c r="V3" s="47"/>
      <c r="W3" s="47"/>
      <c r="X3" s="46"/>
      <c r="AA3" s="77"/>
      <c r="AB3" s="46"/>
      <c r="AC3" s="46"/>
      <c r="AD3" s="46"/>
      <c r="AE3" s="47"/>
      <c r="AF3" s="47"/>
      <c r="AG3" s="47"/>
      <c r="AH3" s="47"/>
      <c r="AI3" s="47"/>
      <c r="AJ3" s="47"/>
    </row>
    <row r="4" spans="1:52" ht="18" customHeight="1">
      <c r="A4" s="144" t="s">
        <v>11</v>
      </c>
      <c r="B4" s="137" t="s">
        <v>12</v>
      </c>
      <c r="C4" s="141" t="s">
        <v>41</v>
      </c>
      <c r="D4" s="142"/>
      <c r="E4" s="142"/>
      <c r="F4" s="142"/>
      <c r="G4" s="142"/>
      <c r="H4" s="142"/>
      <c r="I4" s="142"/>
      <c r="J4" s="142"/>
      <c r="K4" s="143"/>
      <c r="L4" s="145" t="s">
        <v>13</v>
      </c>
      <c r="M4" s="146"/>
      <c r="N4" s="146"/>
      <c r="O4" s="146"/>
      <c r="P4" s="146"/>
      <c r="Q4" s="146"/>
      <c r="R4" s="146"/>
      <c r="S4" s="146"/>
      <c r="T4" s="147"/>
      <c r="U4" s="48"/>
      <c r="V4" s="48"/>
      <c r="W4" s="48"/>
      <c r="X4" s="86" t="s">
        <v>13</v>
      </c>
      <c r="Y4" s="146" t="s">
        <v>68</v>
      </c>
      <c r="Z4" s="146"/>
      <c r="AA4" s="146"/>
      <c r="AB4" s="146"/>
      <c r="AC4" s="87"/>
      <c r="AD4" s="87"/>
      <c r="AE4" s="87"/>
      <c r="AF4" s="87"/>
      <c r="AG4" s="87"/>
      <c r="AH4" s="87"/>
      <c r="AI4" s="87"/>
      <c r="AJ4" s="88"/>
      <c r="AN4" s="144" t="s">
        <v>59</v>
      </c>
      <c r="AO4" s="144"/>
      <c r="AP4" s="144"/>
      <c r="AQ4" s="70"/>
      <c r="AR4" s="70"/>
      <c r="AS4" s="70"/>
      <c r="AT4" s="70"/>
      <c r="AU4" s="144" t="s">
        <v>60</v>
      </c>
      <c r="AV4" s="144"/>
      <c r="AW4" s="144"/>
      <c r="AX4" s="144" t="s">
        <v>61</v>
      </c>
      <c r="AY4" s="144"/>
      <c r="AZ4" s="144"/>
    </row>
    <row r="5" spans="1:52" ht="39.75" customHeight="1">
      <c r="A5" s="144"/>
      <c r="B5" s="138"/>
      <c r="C5" s="140" t="s">
        <v>40</v>
      </c>
      <c r="D5" s="140"/>
      <c r="E5" s="140"/>
      <c r="F5" s="140" t="s">
        <v>43</v>
      </c>
      <c r="G5" s="140"/>
      <c r="H5" s="140"/>
      <c r="I5" s="140" t="s">
        <v>47</v>
      </c>
      <c r="J5" s="140"/>
      <c r="K5" s="140"/>
      <c r="L5" s="140" t="s">
        <v>40</v>
      </c>
      <c r="M5" s="140"/>
      <c r="N5" s="140"/>
      <c r="O5" s="140" t="s">
        <v>43</v>
      </c>
      <c r="P5" s="140"/>
      <c r="Q5" s="140"/>
      <c r="R5" s="140" t="s">
        <v>47</v>
      </c>
      <c r="S5" s="140"/>
      <c r="T5" s="140"/>
      <c r="U5" s="140" t="s">
        <v>43</v>
      </c>
      <c r="V5" s="140"/>
      <c r="W5" s="140"/>
      <c r="X5" s="140"/>
      <c r="Y5" s="140"/>
      <c r="Z5" s="140"/>
      <c r="AA5" s="140"/>
      <c r="AB5" s="140"/>
      <c r="AC5" s="140"/>
      <c r="AD5" s="140"/>
      <c r="AE5" s="140" t="s">
        <v>62</v>
      </c>
      <c r="AF5" s="140"/>
      <c r="AG5" s="140"/>
      <c r="AH5" s="140" t="s">
        <v>63</v>
      </c>
      <c r="AI5" s="140"/>
      <c r="AJ5" s="140"/>
      <c r="AN5" s="55">
        <v>2022</v>
      </c>
      <c r="AO5" s="55">
        <v>2023</v>
      </c>
      <c r="AP5" s="55">
        <v>2024</v>
      </c>
      <c r="AQ5" s="71"/>
      <c r="AR5" s="71"/>
      <c r="AS5" s="71"/>
      <c r="AT5" s="71"/>
      <c r="AU5" s="55">
        <v>2022</v>
      </c>
      <c r="AV5" s="55">
        <v>2023</v>
      </c>
      <c r="AW5" s="55">
        <v>2024</v>
      </c>
      <c r="AX5" s="55">
        <v>2022</v>
      </c>
      <c r="AY5" s="55">
        <v>2023</v>
      </c>
      <c r="AZ5" s="55">
        <v>2024</v>
      </c>
    </row>
    <row r="6" spans="1:52" ht="192.75" customHeight="1">
      <c r="A6" s="144"/>
      <c r="B6" s="139"/>
      <c r="C6" s="49" t="s">
        <v>14</v>
      </c>
      <c r="D6" s="49" t="s">
        <v>0</v>
      </c>
      <c r="E6" s="50" t="s">
        <v>15</v>
      </c>
      <c r="F6" s="49" t="s">
        <v>14</v>
      </c>
      <c r="G6" s="49" t="s">
        <v>0</v>
      </c>
      <c r="H6" s="50" t="s">
        <v>15</v>
      </c>
      <c r="I6" s="49" t="s">
        <v>14</v>
      </c>
      <c r="J6" s="49" t="s">
        <v>0</v>
      </c>
      <c r="K6" s="50" t="s">
        <v>15</v>
      </c>
      <c r="L6" s="49" t="s">
        <v>14</v>
      </c>
      <c r="M6" s="49" t="s">
        <v>16</v>
      </c>
      <c r="N6" s="50" t="s">
        <v>15</v>
      </c>
      <c r="O6" s="49" t="s">
        <v>14</v>
      </c>
      <c r="P6" s="49" t="s">
        <v>16</v>
      </c>
      <c r="Q6" s="50" t="s">
        <v>15</v>
      </c>
      <c r="R6" s="49" t="s">
        <v>14</v>
      </c>
      <c r="S6" s="49" t="s">
        <v>16</v>
      </c>
      <c r="T6" s="50" t="s">
        <v>15</v>
      </c>
      <c r="U6" s="49" t="s">
        <v>14</v>
      </c>
      <c r="V6" s="49" t="s">
        <v>16</v>
      </c>
      <c r="W6" s="50" t="s">
        <v>15</v>
      </c>
      <c r="X6" s="49" t="s">
        <v>14</v>
      </c>
      <c r="Y6" s="72" t="s">
        <v>64</v>
      </c>
      <c r="Z6" s="72" t="s">
        <v>66</v>
      </c>
      <c r="AA6" s="78" t="s">
        <v>65</v>
      </c>
      <c r="AB6" s="67" t="s">
        <v>69</v>
      </c>
      <c r="AC6" s="49" t="s">
        <v>16</v>
      </c>
      <c r="AD6" s="50" t="s">
        <v>15</v>
      </c>
      <c r="AE6" s="49" t="s">
        <v>14</v>
      </c>
      <c r="AF6" s="49" t="s">
        <v>16</v>
      </c>
      <c r="AG6" s="50" t="s">
        <v>15</v>
      </c>
      <c r="AH6" s="49" t="s">
        <v>14</v>
      </c>
      <c r="AI6" s="49" t="s">
        <v>16</v>
      </c>
      <c r="AJ6" s="50" t="s">
        <v>15</v>
      </c>
      <c r="AN6" s="55"/>
      <c r="AO6" s="55"/>
      <c r="AP6" s="55"/>
      <c r="AQ6" s="71" t="s">
        <v>59</v>
      </c>
      <c r="AR6" s="72" t="s">
        <v>16</v>
      </c>
      <c r="AS6" s="72"/>
      <c r="AT6" s="72"/>
      <c r="AU6" s="55"/>
      <c r="AV6" s="55"/>
      <c r="AW6" s="55"/>
      <c r="AX6" s="55"/>
      <c r="AY6" s="55"/>
      <c r="AZ6" s="55"/>
    </row>
    <row r="7" spans="1:52">
      <c r="A7" s="51">
        <v>1</v>
      </c>
      <c r="B7" s="52" t="s">
        <v>44</v>
      </c>
      <c r="C7" s="42">
        <f t="shared" ref="C7" si="0">+D7*4%</f>
        <v>0</v>
      </c>
      <c r="D7" s="42"/>
      <c r="E7" s="53">
        <f t="shared" ref="E7:E18" si="1">SUM(C7:D7)</f>
        <v>0</v>
      </c>
      <c r="F7" s="42"/>
      <c r="G7" s="42"/>
      <c r="H7" s="53">
        <f t="shared" ref="H7:H18" si="2">SUM(F7:G7)</f>
        <v>0</v>
      </c>
      <c r="I7" s="42"/>
      <c r="J7" s="42"/>
      <c r="K7" s="53">
        <f t="shared" ref="K7:K18" si="3">SUM(I7:J7)</f>
        <v>0</v>
      </c>
      <c r="L7" s="54">
        <f>+M7*5%</f>
        <v>15606.5</v>
      </c>
      <c r="M7" s="55">
        <v>312130</v>
      </c>
      <c r="N7" s="53">
        <f t="shared" ref="N7:N18" si="4">L7+M7</f>
        <v>327736.5</v>
      </c>
      <c r="O7" s="54"/>
      <c r="P7" s="55"/>
      <c r="Q7" s="53">
        <f t="shared" ref="Q7:Q18" si="5">O7+P7</f>
        <v>0</v>
      </c>
      <c r="R7" s="54"/>
      <c r="S7" s="55"/>
      <c r="T7" s="53">
        <f t="shared" ref="T7:T18" si="6">R7+S7</f>
        <v>0</v>
      </c>
      <c r="U7" s="53"/>
      <c r="V7" s="53"/>
      <c r="W7" s="53">
        <f t="shared" ref="W7:W18" si="7">U7+V7</f>
        <v>0</v>
      </c>
      <c r="X7" s="54">
        <v>15606.5</v>
      </c>
      <c r="Y7" s="70">
        <f>+V7+W7+X7</f>
        <v>15606.5</v>
      </c>
      <c r="Z7" s="70">
        <v>312130</v>
      </c>
      <c r="AA7" s="79">
        <f t="shared" ref="AA7:AB8" si="8">+AB7+AE7+AH7</f>
        <v>312130</v>
      </c>
      <c r="AB7" s="56">
        <f t="shared" si="8"/>
        <v>312130</v>
      </c>
      <c r="AC7" s="55"/>
      <c r="AD7" s="53">
        <f>X7+AC7</f>
        <v>15606.5</v>
      </c>
      <c r="AE7" s="54"/>
      <c r="AF7" s="56"/>
      <c r="AG7" s="53">
        <f t="shared" ref="AG7:AG17" si="9">AE7+AF7</f>
        <v>0</v>
      </c>
      <c r="AH7" s="54"/>
      <c r="AI7" s="56">
        <f>+AK7</f>
        <v>312130</v>
      </c>
      <c r="AJ7" s="53">
        <f t="shared" ref="AJ7:AJ17" si="10">AH7+AI7</f>
        <v>312130</v>
      </c>
      <c r="AK7" s="44">
        <v>312130</v>
      </c>
      <c r="AM7" s="57">
        <f>+AK7+AL7-AC7-AF7-AI7</f>
        <v>0</v>
      </c>
      <c r="AN7" s="55"/>
      <c r="AO7" s="55"/>
      <c r="AP7" s="55">
        <v>910</v>
      </c>
      <c r="AQ7" s="71">
        <f>+AN7+AO7+AP7</f>
        <v>910</v>
      </c>
      <c r="AR7" s="73">
        <f>+AC7+AF7+AI7</f>
        <v>312130</v>
      </c>
      <c r="AS7" s="73">
        <f>+AR7/AQ7</f>
        <v>343</v>
      </c>
      <c r="AT7" s="73"/>
      <c r="AU7" s="56"/>
      <c r="AV7" s="56"/>
      <c r="AW7" s="56">
        <f>+AI7/AP7</f>
        <v>343</v>
      </c>
      <c r="AX7" s="55">
        <f>+AE7/AI7*100</f>
        <v>0</v>
      </c>
      <c r="AY7" s="55"/>
      <c r="AZ7" s="55"/>
    </row>
    <row r="8" spans="1:52" hidden="1">
      <c r="A8" s="51">
        <v>2</v>
      </c>
      <c r="B8" s="52" t="s">
        <v>45</v>
      </c>
      <c r="C8" s="43"/>
      <c r="D8" s="43"/>
      <c r="E8" s="43">
        <f t="shared" si="1"/>
        <v>0</v>
      </c>
      <c r="F8" s="43"/>
      <c r="G8" s="43"/>
      <c r="H8" s="43">
        <f t="shared" si="2"/>
        <v>0</v>
      </c>
      <c r="I8" s="43"/>
      <c r="J8" s="43"/>
      <c r="K8" s="43">
        <f t="shared" si="3"/>
        <v>0</v>
      </c>
      <c r="L8" s="58"/>
      <c r="M8" s="56"/>
      <c r="N8" s="43">
        <f t="shared" si="4"/>
        <v>0</v>
      </c>
      <c r="O8" s="59">
        <f>+P8*5%</f>
        <v>25000</v>
      </c>
      <c r="P8" s="56">
        <v>500000</v>
      </c>
      <c r="Q8" s="43">
        <f t="shared" si="5"/>
        <v>525000</v>
      </c>
      <c r="R8" s="58"/>
      <c r="S8" s="56"/>
      <c r="T8" s="43">
        <f t="shared" si="6"/>
        <v>0</v>
      </c>
      <c r="U8" s="43"/>
      <c r="V8" s="43"/>
      <c r="W8" s="53">
        <f t="shared" si="7"/>
        <v>0</v>
      </c>
      <c r="X8" s="59"/>
      <c r="Y8" s="70">
        <f t="shared" ref="Y8" si="11">+V8+W8+X8</f>
        <v>0</v>
      </c>
      <c r="Z8" s="70">
        <v>0</v>
      </c>
      <c r="AA8" s="79">
        <f t="shared" si="8"/>
        <v>0</v>
      </c>
      <c r="AB8" s="56">
        <f t="shared" si="8"/>
        <v>0</v>
      </c>
      <c r="AC8" s="56"/>
      <c r="AD8" s="43">
        <f>X8+AC8</f>
        <v>0</v>
      </c>
      <c r="AE8" s="59"/>
      <c r="AF8" s="56"/>
      <c r="AG8" s="43">
        <f t="shared" si="9"/>
        <v>0</v>
      </c>
      <c r="AH8" s="58"/>
      <c r="AI8" s="56"/>
      <c r="AJ8" s="43">
        <f t="shared" si="10"/>
        <v>0</v>
      </c>
      <c r="AK8" s="44">
        <v>500000</v>
      </c>
      <c r="AM8" s="57">
        <f t="shared" ref="AM8:AM18" si="12">+AK8+AL8-AC8-AF8-AI8</f>
        <v>500000</v>
      </c>
      <c r="AN8" s="55"/>
      <c r="AO8" s="55"/>
      <c r="AP8" s="55"/>
      <c r="AQ8" s="71">
        <f t="shared" ref="AQ8:AQ18" si="13">+AN8+AO8+AP8</f>
        <v>0</v>
      </c>
      <c r="AR8" s="73">
        <f t="shared" ref="AR8:AR18" si="14">+AC8+AF8+AI8</f>
        <v>0</v>
      </c>
      <c r="AS8" s="73"/>
      <c r="AT8" s="73"/>
      <c r="AU8" s="56"/>
      <c r="AV8" s="56"/>
      <c r="AW8" s="56"/>
      <c r="AX8" s="55"/>
      <c r="AY8" s="55"/>
      <c r="AZ8" s="55"/>
    </row>
    <row r="9" spans="1:52" ht="63.75" customHeight="1">
      <c r="A9" s="51">
        <v>2</v>
      </c>
      <c r="B9" s="52" t="s">
        <v>29</v>
      </c>
      <c r="C9" s="42"/>
      <c r="D9" s="42"/>
      <c r="E9" s="53">
        <f t="shared" si="1"/>
        <v>0</v>
      </c>
      <c r="F9" s="42"/>
      <c r="G9" s="42"/>
      <c r="H9" s="53">
        <f t="shared" si="2"/>
        <v>0</v>
      </c>
      <c r="I9" s="42"/>
      <c r="J9" s="42"/>
      <c r="K9" s="53">
        <f t="shared" si="3"/>
        <v>0</v>
      </c>
      <c r="L9" s="59">
        <f t="shared" ref="L9:L16" si="15">+M9*4%</f>
        <v>11320</v>
      </c>
      <c r="M9" s="42">
        <v>283000</v>
      </c>
      <c r="N9" s="53">
        <f t="shared" si="4"/>
        <v>294320</v>
      </c>
      <c r="O9" s="59">
        <f t="shared" ref="O9:O18" si="16">+P9*4%</f>
        <v>0</v>
      </c>
      <c r="P9" s="42"/>
      <c r="Q9" s="53">
        <f t="shared" si="5"/>
        <v>0</v>
      </c>
      <c r="R9" s="59"/>
      <c r="S9" s="42"/>
      <c r="T9" s="53">
        <f t="shared" si="6"/>
        <v>0</v>
      </c>
      <c r="U9" s="59">
        <v>11320</v>
      </c>
      <c r="V9" s="53"/>
      <c r="W9" s="53">
        <f t="shared" si="7"/>
        <v>11320</v>
      </c>
      <c r="X9" s="55"/>
      <c r="Y9" s="81">
        <v>840</v>
      </c>
      <c r="Z9" s="82">
        <v>336.90476190476193</v>
      </c>
      <c r="AA9" s="83">
        <v>283000</v>
      </c>
      <c r="AB9" s="84">
        <f>+AA9*0.04</f>
        <v>11320</v>
      </c>
      <c r="AC9" s="42"/>
      <c r="AD9" s="53">
        <f t="shared" ref="AD9:AD18" si="17">U9+AC9</f>
        <v>11320</v>
      </c>
      <c r="AE9" s="59">
        <v>0</v>
      </c>
      <c r="AF9" s="56">
        <f>+AK9*0.6</f>
        <v>169800</v>
      </c>
      <c r="AG9" s="53">
        <f t="shared" si="9"/>
        <v>169800</v>
      </c>
      <c r="AH9" s="59"/>
      <c r="AI9" s="56">
        <f>+AK9*0.4</f>
        <v>113200</v>
      </c>
      <c r="AJ9" s="53">
        <f t="shared" si="10"/>
        <v>113200</v>
      </c>
      <c r="AK9" s="44">
        <v>283000</v>
      </c>
      <c r="AM9" s="57">
        <f t="shared" si="12"/>
        <v>0</v>
      </c>
      <c r="AN9" s="55"/>
      <c r="AO9" s="55">
        <v>504</v>
      </c>
      <c r="AP9" s="55">
        <v>336</v>
      </c>
      <c r="AQ9" s="71">
        <f t="shared" si="13"/>
        <v>840</v>
      </c>
      <c r="AR9" s="73">
        <f t="shared" si="14"/>
        <v>283000</v>
      </c>
      <c r="AS9" s="73">
        <f t="shared" ref="AS9:AS18" si="18">+AR9/AQ9</f>
        <v>336.90476190476193</v>
      </c>
      <c r="AT9" s="73"/>
      <c r="AU9" s="56"/>
      <c r="AV9" s="56">
        <f t="shared" ref="AV9:AV18" si="19">+AF9/AO9</f>
        <v>336.90476190476193</v>
      </c>
      <c r="AW9" s="56">
        <f>+AI9/AP9</f>
        <v>336.90476190476193</v>
      </c>
      <c r="AX9" s="55">
        <f>+AD9/(AF9+AI9)*100</f>
        <v>4</v>
      </c>
      <c r="AY9" s="55"/>
      <c r="AZ9" s="55"/>
    </row>
    <row r="10" spans="1:52" ht="63.75" customHeight="1">
      <c r="A10" s="51">
        <v>3</v>
      </c>
      <c r="B10" s="52" t="s">
        <v>30</v>
      </c>
      <c r="C10" s="49"/>
      <c r="D10" s="49"/>
      <c r="E10" s="53">
        <f t="shared" si="1"/>
        <v>0</v>
      </c>
      <c r="F10" s="49"/>
      <c r="G10" s="49"/>
      <c r="H10" s="53">
        <f t="shared" si="2"/>
        <v>0</v>
      </c>
      <c r="I10" s="49"/>
      <c r="J10" s="49"/>
      <c r="K10" s="53">
        <f t="shared" si="3"/>
        <v>0</v>
      </c>
      <c r="L10" s="59">
        <f t="shared" si="15"/>
        <v>0</v>
      </c>
      <c r="M10" s="42"/>
      <c r="N10" s="53">
        <f t="shared" si="4"/>
        <v>0</v>
      </c>
      <c r="O10" s="59">
        <f t="shared" si="16"/>
        <v>17248</v>
      </c>
      <c r="P10" s="42">
        <v>431200</v>
      </c>
      <c r="Q10" s="53">
        <f t="shared" si="5"/>
        <v>448448</v>
      </c>
      <c r="R10" s="59"/>
      <c r="S10" s="42"/>
      <c r="T10" s="53">
        <f t="shared" si="6"/>
        <v>0</v>
      </c>
      <c r="U10" s="59">
        <v>17248</v>
      </c>
      <c r="V10" s="53"/>
      <c r="W10" s="53">
        <f t="shared" si="7"/>
        <v>17248</v>
      </c>
      <c r="X10" s="55"/>
      <c r="Y10" s="81">
        <v>1100</v>
      </c>
      <c r="Z10" s="82">
        <v>392</v>
      </c>
      <c r="AA10" s="83">
        <v>431200</v>
      </c>
      <c r="AB10" s="84">
        <f t="shared" ref="AB10:AB18" si="20">+AA10*0.04</f>
        <v>17248</v>
      </c>
      <c r="AC10" s="42">
        <f>+AK10</f>
        <v>431200</v>
      </c>
      <c r="AD10" s="53">
        <f t="shared" si="17"/>
        <v>448448</v>
      </c>
      <c r="AE10" s="59"/>
      <c r="AF10" s="56"/>
      <c r="AG10" s="53">
        <f t="shared" si="9"/>
        <v>0</v>
      </c>
      <c r="AH10" s="59"/>
      <c r="AI10" s="56"/>
      <c r="AJ10" s="53">
        <f t="shared" si="10"/>
        <v>0</v>
      </c>
      <c r="AK10" s="44">
        <v>431200</v>
      </c>
      <c r="AM10" s="57">
        <f t="shared" si="12"/>
        <v>0</v>
      </c>
      <c r="AN10" s="55">
        <v>1100</v>
      </c>
      <c r="AO10" s="55"/>
      <c r="AP10" s="55"/>
      <c r="AQ10" s="71">
        <f t="shared" si="13"/>
        <v>1100</v>
      </c>
      <c r="AR10" s="73">
        <f t="shared" si="14"/>
        <v>431200</v>
      </c>
      <c r="AS10" s="73">
        <f t="shared" si="18"/>
        <v>392</v>
      </c>
      <c r="AT10" s="73"/>
      <c r="AU10" s="56">
        <f>+AC10/AN10</f>
        <v>392</v>
      </c>
      <c r="AV10" s="56"/>
      <c r="AW10" s="56"/>
      <c r="AX10" s="65">
        <f>+U10/AC10*100</f>
        <v>4</v>
      </c>
      <c r="AY10" s="55"/>
      <c r="AZ10" s="55"/>
    </row>
    <row r="11" spans="1:52" ht="69" customHeight="1">
      <c r="A11" s="66">
        <v>4</v>
      </c>
      <c r="B11" s="52" t="s">
        <v>31</v>
      </c>
      <c r="C11" s="49"/>
      <c r="D11" s="49"/>
      <c r="E11" s="53">
        <f t="shared" si="1"/>
        <v>0</v>
      </c>
      <c r="F11" s="49"/>
      <c r="G11" s="49"/>
      <c r="H11" s="53">
        <f t="shared" si="2"/>
        <v>0</v>
      </c>
      <c r="I11" s="49"/>
      <c r="J11" s="49"/>
      <c r="K11" s="53">
        <f t="shared" si="3"/>
        <v>0</v>
      </c>
      <c r="L11" s="59">
        <f t="shared" si="15"/>
        <v>31392</v>
      </c>
      <c r="M11" s="42">
        <v>784800</v>
      </c>
      <c r="N11" s="53">
        <f t="shared" si="4"/>
        <v>816192</v>
      </c>
      <c r="O11" s="59">
        <f t="shared" si="16"/>
        <v>0</v>
      </c>
      <c r="P11" s="42"/>
      <c r="Q11" s="53">
        <f t="shared" si="5"/>
        <v>0</v>
      </c>
      <c r="R11" s="59"/>
      <c r="S11" s="42"/>
      <c r="T11" s="53">
        <f t="shared" si="6"/>
        <v>0</v>
      </c>
      <c r="U11" s="59">
        <v>31392</v>
      </c>
      <c r="V11" s="53"/>
      <c r="W11" s="53">
        <f t="shared" si="7"/>
        <v>31392</v>
      </c>
      <c r="X11" s="55"/>
      <c r="Y11" s="81">
        <v>2000</v>
      </c>
      <c r="Z11" s="82">
        <v>392.4</v>
      </c>
      <c r="AA11" s="83">
        <v>784800</v>
      </c>
      <c r="AB11" s="84">
        <f t="shared" si="20"/>
        <v>31392</v>
      </c>
      <c r="AC11" s="42"/>
      <c r="AD11" s="53">
        <f t="shared" si="17"/>
        <v>31392</v>
      </c>
      <c r="AE11" s="59">
        <v>0</v>
      </c>
      <c r="AF11" s="56">
        <f>+AK11*0.6</f>
        <v>470880</v>
      </c>
      <c r="AG11" s="53">
        <f t="shared" si="9"/>
        <v>470880</v>
      </c>
      <c r="AH11" s="59"/>
      <c r="AI11" s="56">
        <f>+AK11*0.4</f>
        <v>313920</v>
      </c>
      <c r="AJ11" s="53">
        <f t="shared" si="10"/>
        <v>313920</v>
      </c>
      <c r="AK11" s="44">
        <v>784800</v>
      </c>
      <c r="AM11" s="57">
        <f t="shared" si="12"/>
        <v>0</v>
      </c>
      <c r="AN11" s="55"/>
      <c r="AO11" s="55">
        <v>1200</v>
      </c>
      <c r="AP11" s="55">
        <v>800</v>
      </c>
      <c r="AQ11" s="71">
        <f t="shared" si="13"/>
        <v>2000</v>
      </c>
      <c r="AR11" s="73">
        <f t="shared" si="14"/>
        <v>784800</v>
      </c>
      <c r="AS11" s="73">
        <f t="shared" si="18"/>
        <v>392.4</v>
      </c>
      <c r="AT11" s="73"/>
      <c r="AU11" s="56"/>
      <c r="AV11" s="56">
        <f t="shared" si="19"/>
        <v>392.4</v>
      </c>
      <c r="AW11" s="56">
        <f>+AI11/AP11</f>
        <v>392.4</v>
      </c>
      <c r="AX11" s="55">
        <f>+U11/(AF11+AI11)*100</f>
        <v>4</v>
      </c>
      <c r="AY11" s="55"/>
      <c r="AZ11" s="55"/>
    </row>
    <row r="12" spans="1:52" ht="54">
      <c r="A12" s="66">
        <v>5</v>
      </c>
      <c r="B12" s="52" t="s">
        <v>32</v>
      </c>
      <c r="C12" s="49"/>
      <c r="D12" s="49"/>
      <c r="E12" s="53">
        <f t="shared" si="1"/>
        <v>0</v>
      </c>
      <c r="F12" s="49"/>
      <c r="G12" s="49"/>
      <c r="H12" s="53">
        <f t="shared" si="2"/>
        <v>0</v>
      </c>
      <c r="I12" s="49"/>
      <c r="J12" s="49"/>
      <c r="K12" s="53">
        <f t="shared" si="3"/>
        <v>0</v>
      </c>
      <c r="L12" s="59">
        <f t="shared" si="15"/>
        <v>0</v>
      </c>
      <c r="M12" s="42"/>
      <c r="N12" s="53">
        <f t="shared" si="4"/>
        <v>0</v>
      </c>
      <c r="O12" s="59">
        <f t="shared" si="16"/>
        <v>23520</v>
      </c>
      <c r="P12" s="42">
        <v>588000</v>
      </c>
      <c r="Q12" s="53">
        <f t="shared" si="5"/>
        <v>611520</v>
      </c>
      <c r="R12" s="59"/>
      <c r="S12" s="42"/>
      <c r="T12" s="53">
        <f t="shared" si="6"/>
        <v>0</v>
      </c>
      <c r="U12" s="59"/>
      <c r="V12" s="53"/>
      <c r="W12" s="53">
        <f t="shared" si="7"/>
        <v>0</v>
      </c>
      <c r="X12" s="55"/>
      <c r="Y12" s="81">
        <v>1130</v>
      </c>
      <c r="Z12" s="82">
        <v>520.35398230088492</v>
      </c>
      <c r="AA12" s="83">
        <v>588000</v>
      </c>
      <c r="AB12" s="84">
        <f t="shared" si="20"/>
        <v>23520</v>
      </c>
      <c r="AC12" s="42">
        <f>+AK12*0.4</f>
        <v>235200</v>
      </c>
      <c r="AD12" s="53">
        <f t="shared" si="17"/>
        <v>235200</v>
      </c>
      <c r="AE12" s="59"/>
      <c r="AF12" s="56">
        <f>+AK12*0.6</f>
        <v>352800</v>
      </c>
      <c r="AG12" s="53">
        <f t="shared" si="9"/>
        <v>352800</v>
      </c>
      <c r="AH12" s="59"/>
      <c r="AI12" s="56"/>
      <c r="AJ12" s="53">
        <f t="shared" si="10"/>
        <v>0</v>
      </c>
      <c r="AK12" s="44">
        <v>588000</v>
      </c>
      <c r="AM12" s="57">
        <f t="shared" si="12"/>
        <v>0</v>
      </c>
      <c r="AN12" s="55">
        <v>452</v>
      </c>
      <c r="AO12" s="55">
        <v>678</v>
      </c>
      <c r="AP12" s="55"/>
      <c r="AQ12" s="71">
        <f t="shared" si="13"/>
        <v>1130</v>
      </c>
      <c r="AR12" s="73">
        <f t="shared" si="14"/>
        <v>588000</v>
      </c>
      <c r="AS12" s="73">
        <f t="shared" si="18"/>
        <v>520.35398230088492</v>
      </c>
      <c r="AT12" s="73"/>
      <c r="AU12" s="56">
        <f t="shared" ref="AU12:AU18" si="21">+AC12/AN12</f>
        <v>520.35398230088492</v>
      </c>
      <c r="AV12" s="56">
        <f t="shared" si="19"/>
        <v>520.35398230088492</v>
      </c>
      <c r="AW12" s="56"/>
      <c r="AX12" s="55"/>
      <c r="AY12" s="55"/>
      <c r="AZ12" s="55"/>
    </row>
    <row r="13" spans="1:52" ht="67.5" customHeight="1">
      <c r="A13" s="66">
        <v>5</v>
      </c>
      <c r="B13" s="52" t="s">
        <v>33</v>
      </c>
      <c r="C13" s="49"/>
      <c r="D13" s="49"/>
      <c r="E13" s="53">
        <f t="shared" si="1"/>
        <v>0</v>
      </c>
      <c r="F13" s="49"/>
      <c r="G13" s="49"/>
      <c r="H13" s="53">
        <f t="shared" si="2"/>
        <v>0</v>
      </c>
      <c r="I13" s="49"/>
      <c r="J13" s="49"/>
      <c r="K13" s="53">
        <f t="shared" si="3"/>
        <v>0</v>
      </c>
      <c r="L13" s="59">
        <f t="shared" si="15"/>
        <v>14112</v>
      </c>
      <c r="M13" s="42">
        <v>352800</v>
      </c>
      <c r="N13" s="53">
        <f t="shared" si="4"/>
        <v>366912</v>
      </c>
      <c r="O13" s="59">
        <f t="shared" si="16"/>
        <v>0</v>
      </c>
      <c r="P13" s="42"/>
      <c r="Q13" s="53">
        <f t="shared" si="5"/>
        <v>0</v>
      </c>
      <c r="R13" s="59"/>
      <c r="S13" s="42"/>
      <c r="T13" s="53">
        <f t="shared" si="6"/>
        <v>0</v>
      </c>
      <c r="U13" s="59">
        <v>14112</v>
      </c>
      <c r="V13" s="53"/>
      <c r="W13" s="53">
        <f t="shared" si="7"/>
        <v>14112</v>
      </c>
      <c r="X13" s="55"/>
      <c r="Y13" s="81">
        <v>1177</v>
      </c>
      <c r="Z13" s="82">
        <v>299.74511469838575</v>
      </c>
      <c r="AA13" s="83">
        <v>352800</v>
      </c>
      <c r="AB13" s="84">
        <f t="shared" si="20"/>
        <v>14112</v>
      </c>
      <c r="AC13" s="42">
        <f>+AK13*0.4</f>
        <v>141120</v>
      </c>
      <c r="AD13" s="53">
        <f t="shared" si="17"/>
        <v>155232</v>
      </c>
      <c r="AE13" s="59">
        <v>0</v>
      </c>
      <c r="AF13" s="56">
        <f>+AK13*0.6</f>
        <v>211680</v>
      </c>
      <c r="AG13" s="53">
        <f t="shared" si="9"/>
        <v>211680</v>
      </c>
      <c r="AH13" s="59"/>
      <c r="AI13" s="56"/>
      <c r="AJ13" s="53">
        <f t="shared" si="10"/>
        <v>0</v>
      </c>
      <c r="AK13" s="44">
        <v>352800</v>
      </c>
      <c r="AM13" s="57">
        <f t="shared" si="12"/>
        <v>0</v>
      </c>
      <c r="AN13" s="55">
        <v>471</v>
      </c>
      <c r="AO13" s="55">
        <v>706</v>
      </c>
      <c r="AP13" s="55"/>
      <c r="AQ13" s="71">
        <f t="shared" si="13"/>
        <v>1177</v>
      </c>
      <c r="AR13" s="73">
        <f t="shared" si="14"/>
        <v>352800</v>
      </c>
      <c r="AS13" s="73">
        <f t="shared" si="18"/>
        <v>299.74511469838575</v>
      </c>
      <c r="AT13" s="73"/>
      <c r="AU13" s="56">
        <f t="shared" si="21"/>
        <v>299.61783439490443</v>
      </c>
      <c r="AV13" s="56">
        <f t="shared" si="19"/>
        <v>299.83002832861189</v>
      </c>
      <c r="AW13" s="56"/>
      <c r="AX13" s="65">
        <f>+U13/(AC13+AF13)*100</f>
        <v>4</v>
      </c>
      <c r="AY13" s="55"/>
      <c r="AZ13" s="55"/>
    </row>
    <row r="14" spans="1:52" ht="54">
      <c r="A14" s="66">
        <v>7</v>
      </c>
      <c r="B14" s="52" t="s">
        <v>34</v>
      </c>
      <c r="C14" s="49"/>
      <c r="D14" s="49"/>
      <c r="E14" s="53">
        <f t="shared" si="1"/>
        <v>0</v>
      </c>
      <c r="F14" s="49"/>
      <c r="G14" s="49"/>
      <c r="H14" s="53">
        <f t="shared" si="2"/>
        <v>0</v>
      </c>
      <c r="I14" s="49"/>
      <c r="J14" s="49"/>
      <c r="K14" s="53">
        <f t="shared" si="3"/>
        <v>0</v>
      </c>
      <c r="L14" s="59">
        <f t="shared" si="15"/>
        <v>17640</v>
      </c>
      <c r="M14" s="42">
        <v>441000</v>
      </c>
      <c r="N14" s="53">
        <f t="shared" si="4"/>
        <v>458640</v>
      </c>
      <c r="O14" s="59">
        <f t="shared" si="16"/>
        <v>0</v>
      </c>
      <c r="P14" s="42"/>
      <c r="Q14" s="53">
        <f t="shared" si="5"/>
        <v>0</v>
      </c>
      <c r="R14" s="59"/>
      <c r="S14" s="42"/>
      <c r="T14" s="53">
        <f t="shared" si="6"/>
        <v>0</v>
      </c>
      <c r="U14" s="59"/>
      <c r="V14" s="53"/>
      <c r="W14" s="53">
        <f t="shared" si="7"/>
        <v>0</v>
      </c>
      <c r="X14" s="55"/>
      <c r="Y14" s="81">
        <v>1245</v>
      </c>
      <c r="Z14" s="82">
        <v>354.2168674698795</v>
      </c>
      <c r="AA14" s="83">
        <v>441000</v>
      </c>
      <c r="AB14" s="84">
        <f t="shared" si="20"/>
        <v>17640</v>
      </c>
      <c r="AC14" s="42">
        <f>+AK14*0.6</f>
        <v>264600</v>
      </c>
      <c r="AD14" s="53">
        <f t="shared" si="17"/>
        <v>264600</v>
      </c>
      <c r="AE14" s="59">
        <v>0</v>
      </c>
      <c r="AF14" s="56">
        <f>+AK14*0.4</f>
        <v>176400</v>
      </c>
      <c r="AG14" s="53">
        <f t="shared" si="9"/>
        <v>176400</v>
      </c>
      <c r="AH14" s="59"/>
      <c r="AI14" s="56"/>
      <c r="AJ14" s="53">
        <f t="shared" si="10"/>
        <v>0</v>
      </c>
      <c r="AK14" s="44">
        <v>441000</v>
      </c>
      <c r="AM14" s="57">
        <f t="shared" si="12"/>
        <v>0</v>
      </c>
      <c r="AN14" s="55">
        <v>747</v>
      </c>
      <c r="AO14" s="55">
        <v>498</v>
      </c>
      <c r="AP14" s="55"/>
      <c r="AQ14" s="71">
        <f t="shared" si="13"/>
        <v>1245</v>
      </c>
      <c r="AR14" s="73">
        <f t="shared" si="14"/>
        <v>441000</v>
      </c>
      <c r="AS14" s="73">
        <f t="shared" si="18"/>
        <v>354.2168674698795</v>
      </c>
      <c r="AT14" s="73"/>
      <c r="AU14" s="56">
        <f t="shared" si="21"/>
        <v>354.2168674698795</v>
      </c>
      <c r="AV14" s="56">
        <f t="shared" si="19"/>
        <v>354.2168674698795</v>
      </c>
      <c r="AW14" s="56"/>
      <c r="AX14" s="55"/>
      <c r="AY14" s="55"/>
      <c r="AZ14" s="55"/>
    </row>
    <row r="15" spans="1:52" ht="51" customHeight="1">
      <c r="A15" s="66">
        <v>6</v>
      </c>
      <c r="B15" s="52" t="s">
        <v>35</v>
      </c>
      <c r="C15" s="49"/>
      <c r="D15" s="49"/>
      <c r="E15" s="53">
        <f t="shared" si="1"/>
        <v>0</v>
      </c>
      <c r="F15" s="49"/>
      <c r="G15" s="49"/>
      <c r="H15" s="53">
        <f t="shared" si="2"/>
        <v>0</v>
      </c>
      <c r="I15" s="49"/>
      <c r="J15" s="49"/>
      <c r="K15" s="53">
        <f t="shared" si="3"/>
        <v>0</v>
      </c>
      <c r="L15" s="59">
        <f t="shared" si="15"/>
        <v>17520</v>
      </c>
      <c r="M15" s="42">
        <v>438000</v>
      </c>
      <c r="N15" s="53">
        <f t="shared" si="4"/>
        <v>455520</v>
      </c>
      <c r="O15" s="59">
        <f t="shared" si="16"/>
        <v>0</v>
      </c>
      <c r="P15" s="42"/>
      <c r="Q15" s="53">
        <f t="shared" si="5"/>
        <v>0</v>
      </c>
      <c r="R15" s="59"/>
      <c r="S15" s="42"/>
      <c r="T15" s="53">
        <f t="shared" si="6"/>
        <v>0</v>
      </c>
      <c r="U15" s="59">
        <v>17520</v>
      </c>
      <c r="V15" s="53"/>
      <c r="W15" s="53">
        <f t="shared" si="7"/>
        <v>17520</v>
      </c>
      <c r="X15" s="55"/>
      <c r="Y15" s="81">
        <v>1258</v>
      </c>
      <c r="Z15" s="82">
        <v>348.1717011128776</v>
      </c>
      <c r="AA15" s="83">
        <v>438000</v>
      </c>
      <c r="AB15" s="84">
        <f t="shared" si="20"/>
        <v>17520</v>
      </c>
      <c r="AC15" s="42">
        <f>+AK15*0.2</f>
        <v>87600</v>
      </c>
      <c r="AD15" s="53">
        <f t="shared" si="17"/>
        <v>105120</v>
      </c>
      <c r="AE15" s="59">
        <v>0</v>
      </c>
      <c r="AF15" s="56">
        <f>+AK15*0.4</f>
        <v>175200</v>
      </c>
      <c r="AG15" s="53">
        <f t="shared" si="9"/>
        <v>175200</v>
      </c>
      <c r="AH15" s="59"/>
      <c r="AI15" s="56">
        <f>+AK15*0.4</f>
        <v>175200</v>
      </c>
      <c r="AJ15" s="53">
        <f t="shared" si="10"/>
        <v>175200</v>
      </c>
      <c r="AK15" s="44">
        <v>438000</v>
      </c>
      <c r="AM15" s="57">
        <f t="shared" si="12"/>
        <v>0</v>
      </c>
      <c r="AN15" s="55">
        <v>252</v>
      </c>
      <c r="AO15" s="55">
        <v>503</v>
      </c>
      <c r="AP15" s="55">
        <v>503</v>
      </c>
      <c r="AQ15" s="71">
        <f t="shared" si="13"/>
        <v>1258</v>
      </c>
      <c r="AR15" s="73">
        <f t="shared" si="14"/>
        <v>438000</v>
      </c>
      <c r="AS15" s="73">
        <f t="shared" si="18"/>
        <v>348.1717011128776</v>
      </c>
      <c r="AT15" s="73"/>
      <c r="AU15" s="56">
        <f t="shared" si="21"/>
        <v>347.61904761904759</v>
      </c>
      <c r="AV15" s="56">
        <f t="shared" si="19"/>
        <v>348.31013916500996</v>
      </c>
      <c r="AW15" s="56">
        <f>+AI15/AP15</f>
        <v>348.31013916500996</v>
      </c>
      <c r="AX15" s="65">
        <f>+U15/(AC15+AF15+AI15)*100</f>
        <v>4</v>
      </c>
      <c r="AY15" s="55"/>
      <c r="AZ15" s="55"/>
    </row>
    <row r="16" spans="1:52" ht="51.75" customHeight="1">
      <c r="A16" s="66">
        <v>7</v>
      </c>
      <c r="B16" s="52" t="s">
        <v>36</v>
      </c>
      <c r="C16" s="49"/>
      <c r="D16" s="49"/>
      <c r="E16" s="53">
        <f t="shared" si="1"/>
        <v>0</v>
      </c>
      <c r="F16" s="49"/>
      <c r="G16" s="49"/>
      <c r="H16" s="53">
        <f t="shared" si="2"/>
        <v>0</v>
      </c>
      <c r="I16" s="49"/>
      <c r="J16" s="49"/>
      <c r="K16" s="53">
        <f t="shared" si="3"/>
        <v>0</v>
      </c>
      <c r="L16" s="59">
        <f t="shared" si="15"/>
        <v>11400</v>
      </c>
      <c r="M16" s="42">
        <v>285000</v>
      </c>
      <c r="N16" s="53">
        <f t="shared" si="4"/>
        <v>296400</v>
      </c>
      <c r="O16" s="59">
        <f t="shared" si="16"/>
        <v>0</v>
      </c>
      <c r="P16" s="42"/>
      <c r="Q16" s="53">
        <f t="shared" si="5"/>
        <v>0</v>
      </c>
      <c r="R16" s="59"/>
      <c r="S16" s="42"/>
      <c r="T16" s="53">
        <f t="shared" si="6"/>
        <v>0</v>
      </c>
      <c r="U16" s="59">
        <v>11400</v>
      </c>
      <c r="V16" s="53"/>
      <c r="W16" s="53">
        <f t="shared" si="7"/>
        <v>11400</v>
      </c>
      <c r="X16" s="55"/>
      <c r="Y16" s="81">
        <v>500</v>
      </c>
      <c r="Z16" s="82">
        <v>570</v>
      </c>
      <c r="AA16" s="83">
        <v>285000</v>
      </c>
      <c r="AB16" s="84">
        <f t="shared" si="20"/>
        <v>11400</v>
      </c>
      <c r="AC16" s="42"/>
      <c r="AD16" s="53">
        <f t="shared" si="17"/>
        <v>11400</v>
      </c>
      <c r="AE16" s="59">
        <v>0</v>
      </c>
      <c r="AF16" s="56">
        <f>+AK16*0.2</f>
        <v>57000</v>
      </c>
      <c r="AG16" s="53">
        <f t="shared" si="9"/>
        <v>57000</v>
      </c>
      <c r="AH16" s="59"/>
      <c r="AI16" s="56">
        <f>+AK16*0.8</f>
        <v>228000</v>
      </c>
      <c r="AJ16" s="53">
        <f t="shared" si="10"/>
        <v>228000</v>
      </c>
      <c r="AK16" s="44">
        <v>285000</v>
      </c>
      <c r="AM16" s="57">
        <f t="shared" si="12"/>
        <v>0</v>
      </c>
      <c r="AN16" s="55">
        <v>0</v>
      </c>
      <c r="AO16" s="55">
        <v>100</v>
      </c>
      <c r="AP16" s="55">
        <v>400</v>
      </c>
      <c r="AQ16" s="71">
        <f t="shared" si="13"/>
        <v>500</v>
      </c>
      <c r="AR16" s="73">
        <f t="shared" si="14"/>
        <v>285000</v>
      </c>
      <c r="AS16" s="73">
        <f t="shared" si="18"/>
        <v>570</v>
      </c>
      <c r="AT16" s="73"/>
      <c r="AU16" s="56"/>
      <c r="AV16" s="56">
        <f t="shared" si="19"/>
        <v>570</v>
      </c>
      <c r="AW16" s="56">
        <f>+AI16/AP16</f>
        <v>570</v>
      </c>
      <c r="AX16" s="55">
        <f>+U16/(AF16+AI16)*100</f>
        <v>4</v>
      </c>
      <c r="AY16" s="55"/>
      <c r="AZ16" s="55"/>
    </row>
    <row r="17" spans="1:52" ht="50.25" customHeight="1">
      <c r="A17" s="66">
        <v>8</v>
      </c>
      <c r="B17" s="52" t="s">
        <v>37</v>
      </c>
      <c r="C17" s="49"/>
      <c r="D17" s="49"/>
      <c r="E17" s="53">
        <f t="shared" si="1"/>
        <v>0</v>
      </c>
      <c r="F17" s="49"/>
      <c r="G17" s="49"/>
      <c r="H17" s="53">
        <f t="shared" si="2"/>
        <v>0</v>
      </c>
      <c r="I17" s="49"/>
      <c r="J17" s="49"/>
      <c r="K17" s="53">
        <f t="shared" si="3"/>
        <v>0</v>
      </c>
      <c r="L17" s="59">
        <f>+M17*4%</f>
        <v>11040</v>
      </c>
      <c r="M17" s="42">
        <v>276000</v>
      </c>
      <c r="N17" s="53">
        <f t="shared" si="4"/>
        <v>287040</v>
      </c>
      <c r="O17" s="59">
        <f t="shared" si="16"/>
        <v>0</v>
      </c>
      <c r="P17" s="42"/>
      <c r="Q17" s="53">
        <f t="shared" si="5"/>
        <v>0</v>
      </c>
      <c r="R17" s="59"/>
      <c r="S17" s="42"/>
      <c r="T17" s="53">
        <f t="shared" si="6"/>
        <v>0</v>
      </c>
      <c r="U17" s="59">
        <v>11040</v>
      </c>
      <c r="V17" s="53"/>
      <c r="W17" s="53">
        <f t="shared" si="7"/>
        <v>11040</v>
      </c>
      <c r="X17" s="55"/>
      <c r="Y17" s="81">
        <v>485</v>
      </c>
      <c r="Z17" s="82">
        <v>569.07216494845363</v>
      </c>
      <c r="AA17" s="83">
        <v>276000</v>
      </c>
      <c r="AB17" s="84">
        <f t="shared" si="20"/>
        <v>11040</v>
      </c>
      <c r="AC17" s="42">
        <f>+AK17*0.2</f>
        <v>55200</v>
      </c>
      <c r="AD17" s="53">
        <f t="shared" si="17"/>
        <v>66240</v>
      </c>
      <c r="AE17" s="59">
        <v>0</v>
      </c>
      <c r="AF17" s="56">
        <f>+AK17*0.4</f>
        <v>110400</v>
      </c>
      <c r="AG17" s="53">
        <f t="shared" si="9"/>
        <v>110400</v>
      </c>
      <c r="AH17" s="59"/>
      <c r="AI17" s="56">
        <f>+AK17*0.4</f>
        <v>110400</v>
      </c>
      <c r="AJ17" s="53">
        <f t="shared" si="10"/>
        <v>110400</v>
      </c>
      <c r="AK17" s="44">
        <v>276000</v>
      </c>
      <c r="AM17" s="57">
        <f t="shared" si="12"/>
        <v>0</v>
      </c>
      <c r="AN17" s="55">
        <v>97</v>
      </c>
      <c r="AO17" s="55">
        <v>194</v>
      </c>
      <c r="AP17" s="55">
        <v>194</v>
      </c>
      <c r="AQ17" s="71">
        <f t="shared" si="13"/>
        <v>485</v>
      </c>
      <c r="AR17" s="73">
        <f t="shared" si="14"/>
        <v>276000</v>
      </c>
      <c r="AS17" s="73">
        <f t="shared" si="18"/>
        <v>569.07216494845363</v>
      </c>
      <c r="AT17" s="73"/>
      <c r="AU17" s="56">
        <f t="shared" si="21"/>
        <v>569.07216494845363</v>
      </c>
      <c r="AV17" s="56">
        <f t="shared" si="19"/>
        <v>569.07216494845363</v>
      </c>
      <c r="AW17" s="56">
        <f>+AI17/AP17</f>
        <v>569.07216494845363</v>
      </c>
      <c r="AX17" s="65">
        <f>+U17/(AC17+AF17+AI17)*100</f>
        <v>4</v>
      </c>
      <c r="AY17" s="55"/>
      <c r="AZ17" s="55"/>
    </row>
    <row r="18" spans="1:52" ht="40.5">
      <c r="A18" s="66">
        <v>9</v>
      </c>
      <c r="B18" s="52" t="s">
        <v>38</v>
      </c>
      <c r="C18" s="49"/>
      <c r="D18" s="49"/>
      <c r="E18" s="53">
        <f t="shared" si="1"/>
        <v>0</v>
      </c>
      <c r="F18" s="49"/>
      <c r="G18" s="49"/>
      <c r="H18" s="53">
        <f t="shared" si="2"/>
        <v>0</v>
      </c>
      <c r="I18" s="49"/>
      <c r="J18" s="49"/>
      <c r="K18" s="53">
        <f t="shared" si="3"/>
        <v>0</v>
      </c>
      <c r="L18" s="59"/>
      <c r="M18" s="42"/>
      <c r="N18" s="53">
        <f t="shared" si="4"/>
        <v>0</v>
      </c>
      <c r="O18" s="59">
        <f t="shared" si="16"/>
        <v>17660</v>
      </c>
      <c r="P18" s="42">
        <v>441500</v>
      </c>
      <c r="Q18" s="53">
        <f t="shared" si="5"/>
        <v>459160</v>
      </c>
      <c r="R18" s="59"/>
      <c r="S18" s="42"/>
      <c r="T18" s="53">
        <f t="shared" si="6"/>
        <v>0</v>
      </c>
      <c r="U18" s="59">
        <v>17660</v>
      </c>
      <c r="V18" s="53"/>
      <c r="W18" s="53">
        <f t="shared" si="7"/>
        <v>17660</v>
      </c>
      <c r="X18" s="55"/>
      <c r="Y18" s="81">
        <v>1000</v>
      </c>
      <c r="Z18" s="82">
        <v>441.5</v>
      </c>
      <c r="AA18" s="83">
        <v>441500</v>
      </c>
      <c r="AB18" s="84">
        <f t="shared" si="20"/>
        <v>17660</v>
      </c>
      <c r="AC18" s="42">
        <f>+AK18*0.2</f>
        <v>88300</v>
      </c>
      <c r="AD18" s="53">
        <f t="shared" si="17"/>
        <v>105960</v>
      </c>
      <c r="AE18" s="59"/>
      <c r="AF18" s="56">
        <f>+AK18*0.3</f>
        <v>132450</v>
      </c>
      <c r="AG18" s="53">
        <f t="shared" ref="AG18" si="22">AE18+AF18</f>
        <v>132450</v>
      </c>
      <c r="AH18" s="59"/>
      <c r="AI18" s="56">
        <f>+AK18*0.5</f>
        <v>220750</v>
      </c>
      <c r="AJ18" s="53">
        <f t="shared" ref="AJ18" si="23">AH18+AI18</f>
        <v>220750</v>
      </c>
      <c r="AK18" s="44">
        <v>441500</v>
      </c>
      <c r="AM18" s="57">
        <f t="shared" si="12"/>
        <v>0</v>
      </c>
      <c r="AN18" s="55">
        <v>200</v>
      </c>
      <c r="AO18" s="55">
        <v>400</v>
      </c>
      <c r="AP18" s="55">
        <v>400</v>
      </c>
      <c r="AQ18" s="71">
        <f t="shared" si="13"/>
        <v>1000</v>
      </c>
      <c r="AR18" s="73">
        <f t="shared" si="14"/>
        <v>441500</v>
      </c>
      <c r="AS18" s="73">
        <f t="shared" si="18"/>
        <v>441.5</v>
      </c>
      <c r="AT18" s="73"/>
      <c r="AU18" s="56">
        <f t="shared" si="21"/>
        <v>441.5</v>
      </c>
      <c r="AV18" s="56">
        <f t="shared" si="19"/>
        <v>331.125</v>
      </c>
      <c r="AW18" s="56">
        <f>+AI18/AP18</f>
        <v>551.875</v>
      </c>
      <c r="AX18" s="65">
        <f>+U18/(AC18+AF18+AI18)*100</f>
        <v>4</v>
      </c>
      <c r="AY18" s="55"/>
      <c r="AZ18" s="55"/>
    </row>
    <row r="19" spans="1:52" ht="20.25">
      <c r="A19" s="55"/>
      <c r="B19" s="60" t="s">
        <v>17</v>
      </c>
      <c r="C19" s="61">
        <f t="shared" ref="C19:AI19" si="24">SUM(C7:C18)</f>
        <v>0</v>
      </c>
      <c r="D19" s="61">
        <f t="shared" si="24"/>
        <v>0</v>
      </c>
      <c r="E19" s="61">
        <f t="shared" si="24"/>
        <v>0</v>
      </c>
      <c r="F19" s="61">
        <f t="shared" si="24"/>
        <v>0</v>
      </c>
      <c r="G19" s="61">
        <f t="shared" si="24"/>
        <v>0</v>
      </c>
      <c r="H19" s="61">
        <f t="shared" si="24"/>
        <v>0</v>
      </c>
      <c r="I19" s="61">
        <f t="shared" si="24"/>
        <v>0</v>
      </c>
      <c r="J19" s="61">
        <f t="shared" si="24"/>
        <v>0</v>
      </c>
      <c r="K19" s="61">
        <f t="shared" si="24"/>
        <v>0</v>
      </c>
      <c r="L19" s="61">
        <f t="shared" ref="L19:T19" si="25">SUM(L7:L18)</f>
        <v>130030.5</v>
      </c>
      <c r="M19" s="61">
        <f t="shared" si="25"/>
        <v>3172730</v>
      </c>
      <c r="N19" s="61">
        <f t="shared" si="25"/>
        <v>3302760.5</v>
      </c>
      <c r="O19" s="61">
        <f t="shared" si="25"/>
        <v>83428</v>
      </c>
      <c r="P19" s="61">
        <f t="shared" si="25"/>
        <v>1960700</v>
      </c>
      <c r="Q19" s="61">
        <f t="shared" si="25"/>
        <v>2044128</v>
      </c>
      <c r="R19" s="61">
        <f t="shared" si="25"/>
        <v>0</v>
      </c>
      <c r="S19" s="61">
        <f t="shared" si="25"/>
        <v>0</v>
      </c>
      <c r="T19" s="61">
        <f t="shared" si="25"/>
        <v>0</v>
      </c>
      <c r="U19" s="61">
        <f t="shared" si="24"/>
        <v>131692</v>
      </c>
      <c r="V19" s="61">
        <f t="shared" si="24"/>
        <v>0</v>
      </c>
      <c r="W19" s="61">
        <f t="shared" si="24"/>
        <v>131692</v>
      </c>
      <c r="X19" s="61">
        <f t="shared" si="24"/>
        <v>15606.5</v>
      </c>
      <c r="Y19" s="85">
        <f>+Y18+Y17+Y16+Y15+Y13+Y11+Y10+Y9</f>
        <v>8360</v>
      </c>
      <c r="Z19" s="85"/>
      <c r="AA19" s="85">
        <f>+AA18+AA17+AA16+AA15+AA13+AA11+AA10+AA9</f>
        <v>3292300</v>
      </c>
      <c r="AB19" s="85">
        <f>+AB18+AB17+AB16+AB15+AB13+AB11+AB10+AB9</f>
        <v>131692</v>
      </c>
      <c r="AC19" s="61">
        <f t="shared" si="24"/>
        <v>1303220</v>
      </c>
      <c r="AD19" s="61">
        <f t="shared" si="24"/>
        <v>1450518.5</v>
      </c>
      <c r="AE19" s="61">
        <f t="shared" si="24"/>
        <v>0</v>
      </c>
      <c r="AF19" s="61">
        <f t="shared" si="24"/>
        <v>1856610</v>
      </c>
      <c r="AG19" s="61">
        <f t="shared" si="24"/>
        <v>1856610</v>
      </c>
      <c r="AH19" s="61">
        <f t="shared" si="24"/>
        <v>0</v>
      </c>
      <c r="AI19" s="61">
        <f t="shared" si="24"/>
        <v>1473600</v>
      </c>
      <c r="AJ19" s="61">
        <f>SUM(AJ7:AJ18)</f>
        <v>1473600</v>
      </c>
      <c r="AN19" s="61">
        <f t="shared" ref="AN19:AW19" si="26">SUM(AN7:AN18)</f>
        <v>3319</v>
      </c>
      <c r="AO19" s="61">
        <f t="shared" si="26"/>
        <v>4783</v>
      </c>
      <c r="AP19" s="61">
        <f t="shared" si="26"/>
        <v>3543</v>
      </c>
      <c r="AQ19" s="74">
        <f t="shared" si="26"/>
        <v>11645</v>
      </c>
      <c r="AR19" s="74">
        <f t="shared" si="26"/>
        <v>4633430</v>
      </c>
      <c r="AS19" s="74"/>
      <c r="AT19" s="74"/>
      <c r="AU19" s="61">
        <f t="shared" si="26"/>
        <v>2924.37989673317</v>
      </c>
      <c r="AV19" s="61">
        <f t="shared" si="26"/>
        <v>3722.2129441176016</v>
      </c>
      <c r="AW19" s="61">
        <f t="shared" si="26"/>
        <v>3111.5620660182258</v>
      </c>
      <c r="AX19" s="55"/>
      <c r="AY19" s="55"/>
      <c r="AZ19" s="55"/>
    </row>
    <row r="20" spans="1:52">
      <c r="B20" s="62"/>
    </row>
    <row r="21" spans="1:52">
      <c r="B21" s="62"/>
    </row>
    <row r="22" spans="1:52" ht="54" customHeight="1">
      <c r="B22" s="136"/>
      <c r="C22" s="136"/>
      <c r="D22" s="136"/>
      <c r="E22" s="136"/>
      <c r="F22" s="63"/>
      <c r="G22" s="63"/>
      <c r="H22" s="63"/>
      <c r="I22" s="63"/>
      <c r="K22" s="63"/>
      <c r="N22" s="62"/>
      <c r="Q22" s="62"/>
      <c r="T22" s="62"/>
      <c r="U22" s="62"/>
      <c r="V22" s="62"/>
      <c r="W22" s="62"/>
      <c r="AD22" s="62"/>
      <c r="AG22" s="62"/>
      <c r="AJ22" s="62"/>
    </row>
    <row r="23" spans="1:52">
      <c r="B23" s="64"/>
    </row>
  </sheetData>
  <mergeCells count="21">
    <mergeCell ref="A2:AB2"/>
    <mergeCell ref="A1:AB1"/>
    <mergeCell ref="AN4:AP4"/>
    <mergeCell ref="AU4:AW4"/>
    <mergeCell ref="AX4:AZ4"/>
    <mergeCell ref="AH5:AJ5"/>
    <mergeCell ref="AE5:AG5"/>
    <mergeCell ref="A4:A6"/>
    <mergeCell ref="X5:AD5"/>
    <mergeCell ref="L4:T4"/>
    <mergeCell ref="U5:W5"/>
    <mergeCell ref="Y4:AB4"/>
    <mergeCell ref="L5:N5"/>
    <mergeCell ref="O5:Q5"/>
    <mergeCell ref="R5:T5"/>
    <mergeCell ref="B22:E22"/>
    <mergeCell ref="B4:B6"/>
    <mergeCell ref="C5:E5"/>
    <mergeCell ref="F5:H5"/>
    <mergeCell ref="I5:K5"/>
    <mergeCell ref="C4:K4"/>
  </mergeCells>
  <pageMargins left="0.52" right="0.16" top="0.59055118110236204" bottom="0.43307086614173201" header="0.31496062992126" footer="0.31496062992126"/>
  <pageSetup paperSize="9" scale="8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3"/>
  <sheetViews>
    <sheetView tabSelected="1" view="pageBreakPreview" zoomScaleNormal="100" zoomScaleSheetLayoutView="100" workbookViewId="0">
      <selection activeCell="AB19" sqref="AB19"/>
    </sheetView>
  </sheetViews>
  <sheetFormatPr defaultRowHeight="13.5"/>
  <cols>
    <col min="1" max="1" width="3.6640625" style="44" bestFit="1" customWidth="1"/>
    <col min="2" max="2" width="25.6640625" style="44" customWidth="1"/>
    <col min="3" max="3" width="9.109375" style="44" hidden="1" customWidth="1"/>
    <col min="4" max="5" width="11.21875" style="44" hidden="1" customWidth="1"/>
    <col min="6" max="6" width="9.109375" style="44" hidden="1" customWidth="1"/>
    <col min="7" max="8" width="11.21875" style="44" hidden="1" customWidth="1"/>
    <col min="9" max="9" width="9.109375" style="44" hidden="1" customWidth="1"/>
    <col min="10" max="11" width="11.21875" style="44" hidden="1" customWidth="1"/>
    <col min="12" max="12" width="11" style="44" hidden="1" customWidth="1"/>
    <col min="13" max="13" width="11.77734375" style="44" hidden="1" customWidth="1"/>
    <col min="14" max="14" width="10.6640625" style="44" hidden="1" customWidth="1"/>
    <col min="15" max="15" width="11" style="44" hidden="1" customWidth="1"/>
    <col min="16" max="16" width="11.77734375" style="44" hidden="1" customWidth="1"/>
    <col min="17" max="17" width="10.6640625" style="44" hidden="1" customWidth="1"/>
    <col min="18" max="18" width="11" style="44" hidden="1" customWidth="1"/>
    <col min="19" max="19" width="15.44140625" style="44" hidden="1" customWidth="1"/>
    <col min="20" max="23" width="15.109375" style="44" hidden="1" customWidth="1"/>
    <col min="24" max="24" width="11" style="44" hidden="1" customWidth="1"/>
    <col min="25" max="27" width="16.44140625" style="76" customWidth="1"/>
    <col min="28" max="29" width="21.33203125" style="76" customWidth="1"/>
    <col min="30" max="30" width="21.33203125" style="76" hidden="1" customWidth="1"/>
    <col min="31" max="31" width="16.44140625" style="76" hidden="1" customWidth="1"/>
    <col min="32" max="32" width="16.44140625" style="80" hidden="1" customWidth="1"/>
    <col min="33" max="33" width="16.44140625" style="44" hidden="1" customWidth="1"/>
    <col min="34" max="34" width="11.77734375" style="44" hidden="1" customWidth="1"/>
    <col min="35" max="35" width="10.6640625" style="44" hidden="1" customWidth="1"/>
    <col min="36" max="36" width="11" style="44" hidden="1" customWidth="1"/>
    <col min="37" max="37" width="11.77734375" style="44" hidden="1" customWidth="1"/>
    <col min="38" max="38" width="10.6640625" style="44" hidden="1" customWidth="1"/>
    <col min="39" max="39" width="11" style="44" hidden="1" customWidth="1"/>
    <col min="40" max="40" width="15.44140625" style="44" hidden="1" customWidth="1"/>
    <col min="41" max="41" width="15.109375" style="44" hidden="1" customWidth="1"/>
    <col min="42" max="47" width="0" style="44" hidden="1" customWidth="1"/>
    <col min="48" max="48" width="0" style="68" hidden="1" customWidth="1"/>
    <col min="49" max="51" width="11.5546875" style="68" hidden="1" customWidth="1"/>
    <col min="52" max="57" width="0" style="44" hidden="1" customWidth="1"/>
    <col min="58" max="16384" width="8.88671875" style="44"/>
  </cols>
  <sheetData>
    <row r="1" spans="1:57" ht="15.75" customHeight="1">
      <c r="A1" s="152" t="s">
        <v>10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91"/>
      <c r="AI1" s="91"/>
      <c r="AJ1" s="90"/>
      <c r="AK1" s="90"/>
      <c r="AL1" s="90"/>
      <c r="AM1" s="90"/>
      <c r="AN1" s="90"/>
      <c r="AO1" s="90"/>
    </row>
    <row r="2" spans="1:57" s="45" customFormat="1" ht="46.5" customHeight="1">
      <c r="A2" s="153" t="s">
        <v>78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92"/>
      <c r="AI2" s="92"/>
      <c r="AJ2" s="89"/>
      <c r="AK2" s="89"/>
      <c r="AL2" s="89"/>
      <c r="AM2" s="89"/>
      <c r="AN2" s="89"/>
      <c r="AO2" s="89"/>
      <c r="AV2" s="69"/>
      <c r="AW2" s="69"/>
      <c r="AX2" s="69"/>
      <c r="AY2" s="69"/>
    </row>
    <row r="3" spans="1:57" ht="26.25" customHeight="1">
      <c r="A3" s="93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5"/>
      <c r="P3" s="95"/>
      <c r="Q3" s="95"/>
      <c r="R3" s="95"/>
      <c r="S3" s="95"/>
      <c r="T3" s="95"/>
      <c r="U3" s="95"/>
      <c r="V3" s="95"/>
      <c r="W3" s="95"/>
      <c r="X3" s="94"/>
      <c r="Y3" s="96"/>
      <c r="Z3" s="96"/>
      <c r="AA3" s="96"/>
      <c r="AB3" s="96"/>
      <c r="AC3" s="96"/>
      <c r="AD3" s="96"/>
      <c r="AE3" s="96"/>
      <c r="AF3" s="94"/>
      <c r="AG3" s="94"/>
      <c r="AH3" s="94"/>
      <c r="AI3" s="94"/>
      <c r="AJ3" s="47"/>
      <c r="AK3" s="47"/>
      <c r="AL3" s="47"/>
      <c r="AM3" s="47"/>
      <c r="AN3" s="47"/>
      <c r="AO3" s="47"/>
    </row>
    <row r="4" spans="1:57" ht="18" customHeight="1">
      <c r="A4" s="154" t="s">
        <v>11</v>
      </c>
      <c r="B4" s="155" t="s">
        <v>12</v>
      </c>
      <c r="C4" s="158" t="s">
        <v>41</v>
      </c>
      <c r="D4" s="159"/>
      <c r="E4" s="159"/>
      <c r="F4" s="159"/>
      <c r="G4" s="159"/>
      <c r="H4" s="159"/>
      <c r="I4" s="159"/>
      <c r="J4" s="159"/>
      <c r="K4" s="160"/>
      <c r="L4" s="161" t="s">
        <v>13</v>
      </c>
      <c r="M4" s="162"/>
      <c r="N4" s="162"/>
      <c r="O4" s="162"/>
      <c r="P4" s="162"/>
      <c r="Q4" s="162"/>
      <c r="R4" s="162"/>
      <c r="S4" s="162"/>
      <c r="T4" s="163"/>
      <c r="U4" s="97"/>
      <c r="V4" s="97"/>
      <c r="W4" s="97"/>
      <c r="X4" s="98" t="s">
        <v>13</v>
      </c>
      <c r="Y4" s="162" t="s">
        <v>68</v>
      </c>
      <c r="Z4" s="162"/>
      <c r="AA4" s="162"/>
      <c r="AB4" s="162"/>
      <c r="AC4" s="162"/>
      <c r="AD4" s="162"/>
      <c r="AE4" s="162"/>
      <c r="AF4" s="162"/>
      <c r="AG4" s="162"/>
      <c r="AH4" s="99"/>
      <c r="AI4" s="99"/>
      <c r="AJ4" s="87"/>
      <c r="AK4" s="87"/>
      <c r="AL4" s="87"/>
      <c r="AM4" s="87"/>
      <c r="AN4" s="87"/>
      <c r="AO4" s="88"/>
      <c r="AS4" s="144" t="s">
        <v>59</v>
      </c>
      <c r="AT4" s="144"/>
      <c r="AU4" s="144"/>
      <c r="AV4" s="70"/>
      <c r="AW4" s="70"/>
      <c r="AX4" s="70"/>
      <c r="AY4" s="70"/>
      <c r="AZ4" s="144" t="s">
        <v>60</v>
      </c>
      <c r="BA4" s="144"/>
      <c r="BB4" s="144"/>
      <c r="BC4" s="144" t="s">
        <v>61</v>
      </c>
      <c r="BD4" s="144"/>
      <c r="BE4" s="144"/>
    </row>
    <row r="5" spans="1:57" ht="39.75" customHeight="1">
      <c r="A5" s="154"/>
      <c r="B5" s="156"/>
      <c r="C5" s="151" t="s">
        <v>40</v>
      </c>
      <c r="D5" s="151"/>
      <c r="E5" s="151"/>
      <c r="F5" s="151" t="s">
        <v>43</v>
      </c>
      <c r="G5" s="151"/>
      <c r="H5" s="151"/>
      <c r="I5" s="151" t="s">
        <v>47</v>
      </c>
      <c r="J5" s="151"/>
      <c r="K5" s="151"/>
      <c r="L5" s="151" t="s">
        <v>40</v>
      </c>
      <c r="M5" s="151"/>
      <c r="N5" s="151"/>
      <c r="O5" s="151" t="s">
        <v>43</v>
      </c>
      <c r="P5" s="151"/>
      <c r="Q5" s="151"/>
      <c r="R5" s="151" t="s">
        <v>47</v>
      </c>
      <c r="S5" s="151"/>
      <c r="T5" s="151"/>
      <c r="U5" s="151" t="s">
        <v>43</v>
      </c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40" t="s">
        <v>62</v>
      </c>
      <c r="AK5" s="140"/>
      <c r="AL5" s="140"/>
      <c r="AM5" s="140" t="s">
        <v>63</v>
      </c>
      <c r="AN5" s="140"/>
      <c r="AO5" s="140"/>
      <c r="AS5" s="55">
        <v>2022</v>
      </c>
      <c r="AT5" s="55">
        <v>2023</v>
      </c>
      <c r="AU5" s="55">
        <v>2024</v>
      </c>
      <c r="AV5" s="71"/>
      <c r="AW5" s="71"/>
      <c r="AX5" s="71"/>
      <c r="AY5" s="71"/>
      <c r="AZ5" s="55">
        <v>2022</v>
      </c>
      <c r="BA5" s="55">
        <v>2023</v>
      </c>
      <c r="BB5" s="55">
        <v>2024</v>
      </c>
      <c r="BC5" s="55">
        <v>2022</v>
      </c>
      <c r="BD5" s="55">
        <v>2023</v>
      </c>
      <c r="BE5" s="55">
        <v>2024</v>
      </c>
    </row>
    <row r="6" spans="1:57" ht="192.75" customHeight="1">
      <c r="A6" s="154"/>
      <c r="B6" s="157"/>
      <c r="C6" s="100" t="s">
        <v>14</v>
      </c>
      <c r="D6" s="100" t="s">
        <v>0</v>
      </c>
      <c r="E6" s="101" t="s">
        <v>15</v>
      </c>
      <c r="F6" s="100" t="s">
        <v>14</v>
      </c>
      <c r="G6" s="100" t="s">
        <v>0</v>
      </c>
      <c r="H6" s="101" t="s">
        <v>15</v>
      </c>
      <c r="I6" s="100" t="s">
        <v>14</v>
      </c>
      <c r="J6" s="100" t="s">
        <v>0</v>
      </c>
      <c r="K6" s="101" t="s">
        <v>15</v>
      </c>
      <c r="L6" s="100" t="s">
        <v>14</v>
      </c>
      <c r="M6" s="100" t="s">
        <v>16</v>
      </c>
      <c r="N6" s="101" t="s">
        <v>15</v>
      </c>
      <c r="O6" s="100" t="s">
        <v>14</v>
      </c>
      <c r="P6" s="100" t="s">
        <v>16</v>
      </c>
      <c r="Q6" s="101" t="s">
        <v>15</v>
      </c>
      <c r="R6" s="100" t="s">
        <v>14</v>
      </c>
      <c r="S6" s="100" t="s">
        <v>16</v>
      </c>
      <c r="T6" s="101" t="s">
        <v>15</v>
      </c>
      <c r="U6" s="100" t="s">
        <v>14</v>
      </c>
      <c r="V6" s="100" t="s">
        <v>16</v>
      </c>
      <c r="W6" s="101" t="s">
        <v>15</v>
      </c>
      <c r="X6" s="100" t="s">
        <v>14</v>
      </c>
      <c r="Y6" s="100" t="s">
        <v>64</v>
      </c>
      <c r="Z6" s="100" t="s">
        <v>71</v>
      </c>
      <c r="AA6" s="100" t="s">
        <v>72</v>
      </c>
      <c r="AB6" s="100" t="s">
        <v>75</v>
      </c>
      <c r="AC6" s="100" t="s">
        <v>77</v>
      </c>
      <c r="AD6" s="100" t="s">
        <v>69</v>
      </c>
      <c r="AE6" s="100" t="s">
        <v>66</v>
      </c>
      <c r="AF6" s="100" t="s">
        <v>65</v>
      </c>
      <c r="AG6" s="100" t="s">
        <v>69</v>
      </c>
      <c r="AH6" s="100" t="s">
        <v>16</v>
      </c>
      <c r="AI6" s="101" t="s">
        <v>15</v>
      </c>
      <c r="AJ6" s="75" t="s">
        <v>14</v>
      </c>
      <c r="AK6" s="75" t="s">
        <v>16</v>
      </c>
      <c r="AL6" s="50" t="s">
        <v>15</v>
      </c>
      <c r="AM6" s="75" t="s">
        <v>14</v>
      </c>
      <c r="AN6" s="75" t="s">
        <v>16</v>
      </c>
      <c r="AO6" s="50" t="s">
        <v>15</v>
      </c>
      <c r="AS6" s="55"/>
      <c r="AT6" s="55"/>
      <c r="AU6" s="55"/>
      <c r="AV6" s="71" t="s">
        <v>59</v>
      </c>
      <c r="AW6" s="72" t="s">
        <v>16</v>
      </c>
      <c r="AX6" s="72"/>
      <c r="AY6" s="72"/>
      <c r="AZ6" s="55"/>
      <c r="BA6" s="55"/>
      <c r="BB6" s="55"/>
      <c r="BC6" s="55"/>
      <c r="BD6" s="55"/>
      <c r="BE6" s="55"/>
    </row>
    <row r="7" spans="1:57" hidden="1">
      <c r="A7" s="102">
        <v>1</v>
      </c>
      <c r="B7" s="103" t="s">
        <v>44</v>
      </c>
      <c r="C7" s="104">
        <f t="shared" ref="C7" si="0">+D7*4%</f>
        <v>0</v>
      </c>
      <c r="D7" s="104"/>
      <c r="E7" s="105">
        <f t="shared" ref="E7:E18" si="1">SUM(C7:D7)</f>
        <v>0</v>
      </c>
      <c r="F7" s="104"/>
      <c r="G7" s="104"/>
      <c r="H7" s="105">
        <f t="shared" ref="H7:H18" si="2">SUM(F7:G7)</f>
        <v>0</v>
      </c>
      <c r="I7" s="104"/>
      <c r="J7" s="104"/>
      <c r="K7" s="105">
        <f t="shared" ref="K7:K18" si="3">SUM(I7:J7)</f>
        <v>0</v>
      </c>
      <c r="L7" s="106">
        <f>+M7*5%</f>
        <v>15606.5</v>
      </c>
      <c r="M7" s="107">
        <v>312130</v>
      </c>
      <c r="N7" s="105">
        <f t="shared" ref="N7:N18" si="4">L7+M7</f>
        <v>327736.5</v>
      </c>
      <c r="O7" s="106"/>
      <c r="P7" s="107"/>
      <c r="Q7" s="105">
        <f t="shared" ref="Q7:Q18" si="5">O7+P7</f>
        <v>0</v>
      </c>
      <c r="R7" s="106"/>
      <c r="S7" s="107"/>
      <c r="T7" s="105">
        <f t="shared" ref="T7:T18" si="6">R7+S7</f>
        <v>0</v>
      </c>
      <c r="U7" s="105"/>
      <c r="V7" s="105"/>
      <c r="W7" s="105">
        <f t="shared" ref="W7:W18" si="7">U7+V7</f>
        <v>0</v>
      </c>
      <c r="X7" s="106">
        <v>15606.5</v>
      </c>
      <c r="Y7" s="102">
        <f>+V7+W7+X7</f>
        <v>15606.5</v>
      </c>
      <c r="Z7" s="102"/>
      <c r="AA7" s="102"/>
      <c r="AB7" s="102"/>
      <c r="AC7" s="102"/>
      <c r="AD7" s="108">
        <f t="shared" ref="AD7:AG8" si="8">+AE7+AH7+AK7</f>
        <v>312130</v>
      </c>
      <c r="AE7" s="102">
        <v>312130</v>
      </c>
      <c r="AF7" s="108">
        <f t="shared" si="8"/>
        <v>312130</v>
      </c>
      <c r="AG7" s="108">
        <f t="shared" si="8"/>
        <v>312130</v>
      </c>
      <c r="AH7" s="107"/>
      <c r="AI7" s="105">
        <f>X7+AH7</f>
        <v>15606.5</v>
      </c>
      <c r="AJ7" s="54"/>
      <c r="AK7" s="56"/>
      <c r="AL7" s="53">
        <f t="shared" ref="AL7:AL18" si="9">AJ7+AK7</f>
        <v>0</v>
      </c>
      <c r="AM7" s="54"/>
      <c r="AN7" s="56">
        <f>+AP7</f>
        <v>312130</v>
      </c>
      <c r="AO7" s="53">
        <f t="shared" ref="AO7:AO18" si="10">AM7+AN7</f>
        <v>312130</v>
      </c>
      <c r="AP7" s="44">
        <v>312130</v>
      </c>
      <c r="AR7" s="57">
        <f>+AP7+AQ7-AH7-AK7-AN7</f>
        <v>0</v>
      </c>
      <c r="AS7" s="55"/>
      <c r="AT7" s="55"/>
      <c r="AU7" s="55">
        <v>910</v>
      </c>
      <c r="AV7" s="71">
        <f>+AS7+AT7+AU7</f>
        <v>910</v>
      </c>
      <c r="AW7" s="73">
        <f>+AH7+AK7+AN7</f>
        <v>312130</v>
      </c>
      <c r="AX7" s="73">
        <f>+AW7/AV7</f>
        <v>343</v>
      </c>
      <c r="AY7" s="73"/>
      <c r="AZ7" s="56"/>
      <c r="BA7" s="56"/>
      <c r="BB7" s="56">
        <f>+AN7/AU7</f>
        <v>343</v>
      </c>
      <c r="BC7" s="55">
        <f>+AJ7/AN7*100</f>
        <v>0</v>
      </c>
      <c r="BD7" s="55"/>
      <c r="BE7" s="55"/>
    </row>
    <row r="8" spans="1:57" hidden="1">
      <c r="A8" s="102">
        <v>2</v>
      </c>
      <c r="B8" s="103" t="s">
        <v>45</v>
      </c>
      <c r="C8" s="109"/>
      <c r="D8" s="109"/>
      <c r="E8" s="109">
        <f t="shared" si="1"/>
        <v>0</v>
      </c>
      <c r="F8" s="109"/>
      <c r="G8" s="109"/>
      <c r="H8" s="109">
        <f t="shared" si="2"/>
        <v>0</v>
      </c>
      <c r="I8" s="109"/>
      <c r="J8" s="109"/>
      <c r="K8" s="109">
        <f t="shared" si="3"/>
        <v>0</v>
      </c>
      <c r="L8" s="110"/>
      <c r="M8" s="108"/>
      <c r="N8" s="109">
        <f t="shared" si="4"/>
        <v>0</v>
      </c>
      <c r="O8" s="111">
        <f>+P8*5%</f>
        <v>25000</v>
      </c>
      <c r="P8" s="108">
        <v>500000</v>
      </c>
      <c r="Q8" s="109">
        <f t="shared" si="5"/>
        <v>525000</v>
      </c>
      <c r="R8" s="110"/>
      <c r="S8" s="108"/>
      <c r="T8" s="109">
        <f t="shared" si="6"/>
        <v>0</v>
      </c>
      <c r="U8" s="109"/>
      <c r="V8" s="109"/>
      <c r="W8" s="105">
        <f t="shared" si="7"/>
        <v>0</v>
      </c>
      <c r="X8" s="111"/>
      <c r="Y8" s="102">
        <f t="shared" ref="Y8" si="11">+V8+W8+X8</f>
        <v>0</v>
      </c>
      <c r="Z8" s="102"/>
      <c r="AA8" s="102"/>
      <c r="AB8" s="102"/>
      <c r="AC8" s="102"/>
      <c r="AD8" s="108">
        <f t="shared" si="8"/>
        <v>0</v>
      </c>
      <c r="AE8" s="102">
        <v>0</v>
      </c>
      <c r="AF8" s="108">
        <f t="shared" si="8"/>
        <v>0</v>
      </c>
      <c r="AG8" s="108">
        <f t="shared" si="8"/>
        <v>0</v>
      </c>
      <c r="AH8" s="108"/>
      <c r="AI8" s="109">
        <f>X8+AH8</f>
        <v>0</v>
      </c>
      <c r="AJ8" s="59"/>
      <c r="AK8" s="56"/>
      <c r="AL8" s="43">
        <f t="shared" si="9"/>
        <v>0</v>
      </c>
      <c r="AM8" s="58"/>
      <c r="AN8" s="56"/>
      <c r="AO8" s="43">
        <f t="shared" si="10"/>
        <v>0</v>
      </c>
      <c r="AP8" s="44">
        <v>500000</v>
      </c>
      <c r="AR8" s="57">
        <f t="shared" ref="AR8:AR18" si="12">+AP8+AQ8-AH8-AK8-AN8</f>
        <v>500000</v>
      </c>
      <c r="AS8" s="55"/>
      <c r="AT8" s="55"/>
      <c r="AU8" s="55"/>
      <c r="AV8" s="71">
        <f t="shared" ref="AV8:AV18" si="13">+AS8+AT8+AU8</f>
        <v>0</v>
      </c>
      <c r="AW8" s="73">
        <f t="shared" ref="AW8:AW18" si="14">+AH8+AK8+AN8</f>
        <v>0</v>
      </c>
      <c r="AX8" s="73"/>
      <c r="AY8" s="73"/>
      <c r="AZ8" s="56"/>
      <c r="BA8" s="56"/>
      <c r="BB8" s="56"/>
      <c r="BC8" s="55"/>
      <c r="BD8" s="55"/>
      <c r="BE8" s="55"/>
    </row>
    <row r="9" spans="1:57" ht="63.75" customHeight="1">
      <c r="A9" s="102">
        <v>2</v>
      </c>
      <c r="B9" s="103" t="s">
        <v>29</v>
      </c>
      <c r="C9" s="104"/>
      <c r="D9" s="104"/>
      <c r="E9" s="105">
        <f t="shared" si="1"/>
        <v>0</v>
      </c>
      <c r="F9" s="104"/>
      <c r="G9" s="104"/>
      <c r="H9" s="105">
        <f t="shared" si="2"/>
        <v>0</v>
      </c>
      <c r="I9" s="104"/>
      <c r="J9" s="104"/>
      <c r="K9" s="105">
        <f t="shared" si="3"/>
        <v>0</v>
      </c>
      <c r="L9" s="111">
        <f t="shared" ref="L9:L16" si="15">+M9*4%</f>
        <v>11320</v>
      </c>
      <c r="M9" s="104">
        <v>283000</v>
      </c>
      <c r="N9" s="105">
        <f t="shared" si="4"/>
        <v>294320</v>
      </c>
      <c r="O9" s="111">
        <f t="shared" ref="O9:O18" si="16">+P9*4%</f>
        <v>0</v>
      </c>
      <c r="P9" s="104"/>
      <c r="Q9" s="105">
        <f t="shared" si="5"/>
        <v>0</v>
      </c>
      <c r="R9" s="111"/>
      <c r="S9" s="104"/>
      <c r="T9" s="105">
        <f t="shared" si="6"/>
        <v>0</v>
      </c>
      <c r="U9" s="111">
        <v>11320</v>
      </c>
      <c r="V9" s="105"/>
      <c r="W9" s="105">
        <f t="shared" si="7"/>
        <v>11320</v>
      </c>
      <c r="X9" s="107"/>
      <c r="Y9" s="112">
        <v>840</v>
      </c>
      <c r="Z9" s="112">
        <v>182740</v>
      </c>
      <c r="AA9" s="112">
        <v>313801</v>
      </c>
      <c r="AB9" s="113">
        <f>+Y9*AA9</f>
        <v>263592840</v>
      </c>
      <c r="AC9" s="113">
        <f>+AD9*1000</f>
        <v>11320000</v>
      </c>
      <c r="AD9" s="114">
        <v>11320</v>
      </c>
      <c r="AE9" s="115">
        <v>336.90476190476193</v>
      </c>
      <c r="AF9" s="114">
        <v>283000</v>
      </c>
      <c r="AG9" s="114">
        <f>+AF9*0.04</f>
        <v>11320</v>
      </c>
      <c r="AH9" s="104"/>
      <c r="AI9" s="105">
        <f t="shared" ref="AI9:AI18" si="17">U9+AH9</f>
        <v>11320</v>
      </c>
      <c r="AJ9" s="59">
        <v>0</v>
      </c>
      <c r="AK9" s="56">
        <f>+AP9*0.6</f>
        <v>169800</v>
      </c>
      <c r="AL9" s="53">
        <f t="shared" si="9"/>
        <v>169800</v>
      </c>
      <c r="AM9" s="59"/>
      <c r="AN9" s="56">
        <f>+AP9*0.4</f>
        <v>113200</v>
      </c>
      <c r="AO9" s="53">
        <f t="shared" si="10"/>
        <v>113200</v>
      </c>
      <c r="AP9" s="44">
        <v>283000</v>
      </c>
      <c r="AR9" s="57">
        <f t="shared" si="12"/>
        <v>0</v>
      </c>
      <c r="AS9" s="55"/>
      <c r="AT9" s="55">
        <v>504</v>
      </c>
      <c r="AU9" s="55">
        <v>336</v>
      </c>
      <c r="AV9" s="71">
        <f t="shared" si="13"/>
        <v>840</v>
      </c>
      <c r="AW9" s="73">
        <f t="shared" si="14"/>
        <v>283000</v>
      </c>
      <c r="AX9" s="73">
        <f t="shared" ref="AX9:AX18" si="18">+AW9/AV9</f>
        <v>336.90476190476193</v>
      </c>
      <c r="AY9" s="73"/>
      <c r="AZ9" s="56"/>
      <c r="BA9" s="56">
        <f t="shared" ref="BA9:BA18" si="19">+AK9/AT9</f>
        <v>336.90476190476193</v>
      </c>
      <c r="BB9" s="56">
        <f>+AN9/AU9</f>
        <v>336.90476190476193</v>
      </c>
      <c r="BC9" s="55">
        <f>+AI9/(AK9+AN9)*100</f>
        <v>4</v>
      </c>
      <c r="BD9" s="55"/>
      <c r="BE9" s="55"/>
    </row>
    <row r="10" spans="1:57" ht="63.75" customHeight="1">
      <c r="A10" s="102">
        <v>3</v>
      </c>
      <c r="B10" s="103" t="s">
        <v>30</v>
      </c>
      <c r="C10" s="100"/>
      <c r="D10" s="100"/>
      <c r="E10" s="105">
        <f t="shared" si="1"/>
        <v>0</v>
      </c>
      <c r="F10" s="100"/>
      <c r="G10" s="100"/>
      <c r="H10" s="105">
        <f t="shared" si="2"/>
        <v>0</v>
      </c>
      <c r="I10" s="100"/>
      <c r="J10" s="100"/>
      <c r="K10" s="105">
        <f t="shared" si="3"/>
        <v>0</v>
      </c>
      <c r="L10" s="111">
        <f t="shared" si="15"/>
        <v>0</v>
      </c>
      <c r="M10" s="104"/>
      <c r="N10" s="105">
        <f t="shared" si="4"/>
        <v>0</v>
      </c>
      <c r="O10" s="111">
        <f t="shared" si="16"/>
        <v>17248</v>
      </c>
      <c r="P10" s="104">
        <v>431200</v>
      </c>
      <c r="Q10" s="105">
        <f t="shared" si="5"/>
        <v>448448</v>
      </c>
      <c r="R10" s="111"/>
      <c r="S10" s="104"/>
      <c r="T10" s="105">
        <f t="shared" si="6"/>
        <v>0</v>
      </c>
      <c r="U10" s="111">
        <v>17248</v>
      </c>
      <c r="V10" s="105"/>
      <c r="W10" s="105">
        <f t="shared" si="7"/>
        <v>17248</v>
      </c>
      <c r="X10" s="107"/>
      <c r="Y10" s="112">
        <v>1100</v>
      </c>
      <c r="Z10" s="112">
        <v>328000</v>
      </c>
      <c r="AA10" s="112">
        <v>563241</v>
      </c>
      <c r="AB10" s="113">
        <f t="shared" ref="AB10:AB18" si="20">+Y10*AA10</f>
        <v>619565100</v>
      </c>
      <c r="AC10" s="113">
        <f t="shared" ref="AC10:AC18" si="21">+AD10*1000</f>
        <v>17248000</v>
      </c>
      <c r="AD10" s="114">
        <v>17248</v>
      </c>
      <c r="AE10" s="115">
        <v>392</v>
      </c>
      <c r="AF10" s="114">
        <v>431200</v>
      </c>
      <c r="AG10" s="114">
        <f t="shared" ref="AG10:AG18" si="22">+AF10*0.04</f>
        <v>17248</v>
      </c>
      <c r="AH10" s="104">
        <f>+AP10</f>
        <v>431200</v>
      </c>
      <c r="AI10" s="105">
        <f t="shared" si="17"/>
        <v>448448</v>
      </c>
      <c r="AJ10" s="59"/>
      <c r="AK10" s="56"/>
      <c r="AL10" s="53">
        <f t="shared" si="9"/>
        <v>0</v>
      </c>
      <c r="AM10" s="59"/>
      <c r="AN10" s="56"/>
      <c r="AO10" s="53">
        <f t="shared" si="10"/>
        <v>0</v>
      </c>
      <c r="AP10" s="44">
        <v>431200</v>
      </c>
      <c r="AR10" s="57">
        <f t="shared" si="12"/>
        <v>0</v>
      </c>
      <c r="AS10" s="55">
        <v>1100</v>
      </c>
      <c r="AT10" s="55"/>
      <c r="AU10" s="55"/>
      <c r="AV10" s="71">
        <f t="shared" si="13"/>
        <v>1100</v>
      </c>
      <c r="AW10" s="73">
        <f t="shared" si="14"/>
        <v>431200</v>
      </c>
      <c r="AX10" s="73">
        <f t="shared" si="18"/>
        <v>392</v>
      </c>
      <c r="AY10" s="73"/>
      <c r="AZ10" s="56">
        <f>+AH10/AS10</f>
        <v>392</v>
      </c>
      <c r="BA10" s="56"/>
      <c r="BB10" s="56"/>
      <c r="BC10" s="65">
        <f>+U10/AH10*100</f>
        <v>4</v>
      </c>
      <c r="BD10" s="55"/>
      <c r="BE10" s="55"/>
    </row>
    <row r="11" spans="1:57" ht="69" customHeight="1">
      <c r="A11" s="102">
        <v>4</v>
      </c>
      <c r="B11" s="103" t="s">
        <v>74</v>
      </c>
      <c r="C11" s="100"/>
      <c r="D11" s="100"/>
      <c r="E11" s="105">
        <f t="shared" si="1"/>
        <v>0</v>
      </c>
      <c r="F11" s="100"/>
      <c r="G11" s="100"/>
      <c r="H11" s="105">
        <f t="shared" si="2"/>
        <v>0</v>
      </c>
      <c r="I11" s="100"/>
      <c r="J11" s="100"/>
      <c r="K11" s="105">
        <f t="shared" si="3"/>
        <v>0</v>
      </c>
      <c r="L11" s="111">
        <f t="shared" si="15"/>
        <v>31392</v>
      </c>
      <c r="M11" s="104">
        <v>784800</v>
      </c>
      <c r="N11" s="105">
        <f t="shared" si="4"/>
        <v>816192</v>
      </c>
      <c r="O11" s="111">
        <f t="shared" si="16"/>
        <v>0</v>
      </c>
      <c r="P11" s="104"/>
      <c r="Q11" s="105">
        <f t="shared" si="5"/>
        <v>0</v>
      </c>
      <c r="R11" s="111"/>
      <c r="S11" s="104"/>
      <c r="T11" s="105">
        <f t="shared" si="6"/>
        <v>0</v>
      </c>
      <c r="U11" s="111">
        <v>31392</v>
      </c>
      <c r="V11" s="105"/>
      <c r="W11" s="105">
        <f t="shared" si="7"/>
        <v>31392</v>
      </c>
      <c r="X11" s="107"/>
      <c r="Y11" s="112">
        <v>2000</v>
      </c>
      <c r="Z11" s="112">
        <v>328000</v>
      </c>
      <c r="AA11" s="112">
        <v>563241</v>
      </c>
      <c r="AB11" s="113">
        <f t="shared" si="20"/>
        <v>1126482000</v>
      </c>
      <c r="AC11" s="113">
        <f t="shared" si="21"/>
        <v>31392000</v>
      </c>
      <c r="AD11" s="114">
        <v>31392</v>
      </c>
      <c r="AE11" s="115">
        <v>392.4</v>
      </c>
      <c r="AF11" s="114">
        <v>784800</v>
      </c>
      <c r="AG11" s="114">
        <f t="shared" si="22"/>
        <v>31392</v>
      </c>
      <c r="AH11" s="104"/>
      <c r="AI11" s="105">
        <f t="shared" si="17"/>
        <v>31392</v>
      </c>
      <c r="AJ11" s="59">
        <v>0</v>
      </c>
      <c r="AK11" s="56">
        <f>+AP11*0.6</f>
        <v>470880</v>
      </c>
      <c r="AL11" s="53">
        <f t="shared" si="9"/>
        <v>470880</v>
      </c>
      <c r="AM11" s="59"/>
      <c r="AN11" s="56">
        <f>+AP11*0.4</f>
        <v>313920</v>
      </c>
      <c r="AO11" s="53">
        <f t="shared" si="10"/>
        <v>313920</v>
      </c>
      <c r="AP11" s="44">
        <v>784800</v>
      </c>
      <c r="AR11" s="57">
        <f t="shared" si="12"/>
        <v>0</v>
      </c>
      <c r="AS11" s="55"/>
      <c r="AT11" s="55">
        <v>1200</v>
      </c>
      <c r="AU11" s="55">
        <v>800</v>
      </c>
      <c r="AV11" s="71">
        <f t="shared" si="13"/>
        <v>2000</v>
      </c>
      <c r="AW11" s="73">
        <f t="shared" si="14"/>
        <v>784800</v>
      </c>
      <c r="AX11" s="73">
        <f t="shared" si="18"/>
        <v>392.4</v>
      </c>
      <c r="AY11" s="73"/>
      <c r="AZ11" s="56"/>
      <c r="BA11" s="56">
        <f t="shared" si="19"/>
        <v>392.4</v>
      </c>
      <c r="BB11" s="56">
        <f>+AN11/AU11</f>
        <v>392.4</v>
      </c>
      <c r="BC11" s="55">
        <f>+U11/(AK11+AN11)*100</f>
        <v>4</v>
      </c>
      <c r="BD11" s="55"/>
      <c r="BE11" s="55"/>
    </row>
    <row r="12" spans="1:57" s="131" customFormat="1" ht="54">
      <c r="A12" s="119">
        <v>5</v>
      </c>
      <c r="B12" s="120" t="s">
        <v>32</v>
      </c>
      <c r="C12" s="121"/>
      <c r="D12" s="121"/>
      <c r="E12" s="122">
        <f t="shared" si="1"/>
        <v>0</v>
      </c>
      <c r="F12" s="121"/>
      <c r="G12" s="121"/>
      <c r="H12" s="122">
        <f t="shared" si="2"/>
        <v>0</v>
      </c>
      <c r="I12" s="121"/>
      <c r="J12" s="121"/>
      <c r="K12" s="122">
        <f t="shared" si="3"/>
        <v>0</v>
      </c>
      <c r="L12" s="123">
        <f t="shared" si="15"/>
        <v>0</v>
      </c>
      <c r="M12" s="124"/>
      <c r="N12" s="122">
        <f t="shared" si="4"/>
        <v>0</v>
      </c>
      <c r="O12" s="123">
        <f t="shared" si="16"/>
        <v>23520</v>
      </c>
      <c r="P12" s="124">
        <v>588000</v>
      </c>
      <c r="Q12" s="122">
        <f t="shared" si="5"/>
        <v>611520</v>
      </c>
      <c r="R12" s="123"/>
      <c r="S12" s="124"/>
      <c r="T12" s="122">
        <f t="shared" si="6"/>
        <v>0</v>
      </c>
      <c r="U12" s="123"/>
      <c r="V12" s="122"/>
      <c r="W12" s="122">
        <f t="shared" si="7"/>
        <v>0</v>
      </c>
      <c r="X12" s="125"/>
      <c r="Y12" s="126">
        <v>1130</v>
      </c>
      <c r="Z12" s="126">
        <v>328000</v>
      </c>
      <c r="AA12" s="126">
        <f t="shared" ref="AA12:AA14" si="23">+Z12+Z12*71.72/100</f>
        <v>563241.6</v>
      </c>
      <c r="AB12" s="127">
        <f>+Y12*AA12</f>
        <v>636463008</v>
      </c>
      <c r="AC12" s="127"/>
      <c r="AD12" s="128">
        <v>23520</v>
      </c>
      <c r="AE12" s="129">
        <v>520.35398230088492</v>
      </c>
      <c r="AF12" s="128">
        <v>588000</v>
      </c>
      <c r="AG12" s="128">
        <f t="shared" si="22"/>
        <v>23520</v>
      </c>
      <c r="AH12" s="124">
        <f>+AP12*0.4</f>
        <v>235200</v>
      </c>
      <c r="AI12" s="122">
        <f t="shared" si="17"/>
        <v>235200</v>
      </c>
      <c r="AJ12" s="123"/>
      <c r="AK12" s="130">
        <f>+AP12*0.6</f>
        <v>352800</v>
      </c>
      <c r="AL12" s="122">
        <f t="shared" si="9"/>
        <v>352800</v>
      </c>
      <c r="AM12" s="123"/>
      <c r="AN12" s="130"/>
      <c r="AO12" s="122">
        <f t="shared" si="10"/>
        <v>0</v>
      </c>
      <c r="AP12" s="131">
        <v>588000</v>
      </c>
      <c r="AR12" s="132">
        <f t="shared" si="12"/>
        <v>0</v>
      </c>
      <c r="AS12" s="125">
        <v>452</v>
      </c>
      <c r="AT12" s="125">
        <v>678</v>
      </c>
      <c r="AU12" s="125"/>
      <c r="AV12" s="125">
        <f t="shared" si="13"/>
        <v>1130</v>
      </c>
      <c r="AW12" s="130">
        <f t="shared" si="14"/>
        <v>588000</v>
      </c>
      <c r="AX12" s="130">
        <f t="shared" si="18"/>
        <v>520.35398230088492</v>
      </c>
      <c r="AY12" s="130"/>
      <c r="AZ12" s="130">
        <f t="shared" ref="AZ12:AZ18" si="24">+AH12/AS12</f>
        <v>520.35398230088492</v>
      </c>
      <c r="BA12" s="130">
        <f t="shared" si="19"/>
        <v>520.35398230088492</v>
      </c>
      <c r="BB12" s="130"/>
      <c r="BC12" s="125"/>
      <c r="BD12" s="125"/>
      <c r="BE12" s="125"/>
    </row>
    <row r="13" spans="1:57" ht="67.5" customHeight="1">
      <c r="A13" s="102">
        <v>5</v>
      </c>
      <c r="B13" s="103" t="s">
        <v>33</v>
      </c>
      <c r="C13" s="100"/>
      <c r="D13" s="100"/>
      <c r="E13" s="105">
        <f t="shared" si="1"/>
        <v>0</v>
      </c>
      <c r="F13" s="100"/>
      <c r="G13" s="100"/>
      <c r="H13" s="105">
        <f t="shared" si="2"/>
        <v>0</v>
      </c>
      <c r="I13" s="100"/>
      <c r="J13" s="100"/>
      <c r="K13" s="105">
        <f t="shared" si="3"/>
        <v>0</v>
      </c>
      <c r="L13" s="111">
        <f t="shared" si="15"/>
        <v>14112</v>
      </c>
      <c r="M13" s="104">
        <v>352800</v>
      </c>
      <c r="N13" s="105">
        <f t="shared" si="4"/>
        <v>366912</v>
      </c>
      <c r="O13" s="111">
        <f t="shared" si="16"/>
        <v>0</v>
      </c>
      <c r="P13" s="104"/>
      <c r="Q13" s="105">
        <f t="shared" si="5"/>
        <v>0</v>
      </c>
      <c r="R13" s="111"/>
      <c r="S13" s="104"/>
      <c r="T13" s="105">
        <f t="shared" si="6"/>
        <v>0</v>
      </c>
      <c r="U13" s="111">
        <v>14112</v>
      </c>
      <c r="V13" s="105"/>
      <c r="W13" s="105">
        <f t="shared" si="7"/>
        <v>14112</v>
      </c>
      <c r="X13" s="107"/>
      <c r="Y13" s="112">
        <v>1177</v>
      </c>
      <c r="Z13" s="112">
        <v>182740</v>
      </c>
      <c r="AA13" s="112">
        <v>313801</v>
      </c>
      <c r="AB13" s="113">
        <f t="shared" si="20"/>
        <v>369343777</v>
      </c>
      <c r="AC13" s="113">
        <f t="shared" si="21"/>
        <v>14112000</v>
      </c>
      <c r="AD13" s="114">
        <v>14112</v>
      </c>
      <c r="AE13" s="115">
        <v>299.74511469838575</v>
      </c>
      <c r="AF13" s="114">
        <v>352800</v>
      </c>
      <c r="AG13" s="114">
        <f t="shared" si="22"/>
        <v>14112</v>
      </c>
      <c r="AH13" s="104">
        <f>+AP13*0.4</f>
        <v>141120</v>
      </c>
      <c r="AI13" s="105">
        <f t="shared" si="17"/>
        <v>155232</v>
      </c>
      <c r="AJ13" s="59">
        <v>0</v>
      </c>
      <c r="AK13" s="56">
        <f>+AP13*0.6</f>
        <v>211680</v>
      </c>
      <c r="AL13" s="53">
        <f t="shared" si="9"/>
        <v>211680</v>
      </c>
      <c r="AM13" s="59"/>
      <c r="AN13" s="56"/>
      <c r="AO13" s="53">
        <f t="shared" si="10"/>
        <v>0</v>
      </c>
      <c r="AP13" s="44">
        <v>352800</v>
      </c>
      <c r="AR13" s="57">
        <f t="shared" si="12"/>
        <v>0</v>
      </c>
      <c r="AS13" s="55">
        <v>471</v>
      </c>
      <c r="AT13" s="55">
        <v>706</v>
      </c>
      <c r="AU13" s="55"/>
      <c r="AV13" s="71">
        <f t="shared" si="13"/>
        <v>1177</v>
      </c>
      <c r="AW13" s="73">
        <f t="shared" si="14"/>
        <v>352800</v>
      </c>
      <c r="AX13" s="73">
        <f t="shared" si="18"/>
        <v>299.74511469838575</v>
      </c>
      <c r="AY13" s="73"/>
      <c r="AZ13" s="56">
        <f t="shared" si="24"/>
        <v>299.61783439490443</v>
      </c>
      <c r="BA13" s="56">
        <f t="shared" si="19"/>
        <v>299.83002832861189</v>
      </c>
      <c r="BB13" s="56"/>
      <c r="BC13" s="65">
        <f>+U13/(AH13+AK13)*100</f>
        <v>4</v>
      </c>
      <c r="BD13" s="55"/>
      <c r="BE13" s="55"/>
    </row>
    <row r="14" spans="1:57" s="131" customFormat="1" ht="54">
      <c r="A14" s="119">
        <v>7</v>
      </c>
      <c r="B14" s="120" t="s">
        <v>70</v>
      </c>
      <c r="C14" s="121"/>
      <c r="D14" s="121"/>
      <c r="E14" s="122">
        <f t="shared" si="1"/>
        <v>0</v>
      </c>
      <c r="F14" s="121"/>
      <c r="G14" s="121"/>
      <c r="H14" s="122">
        <f t="shared" si="2"/>
        <v>0</v>
      </c>
      <c r="I14" s="121"/>
      <c r="J14" s="121"/>
      <c r="K14" s="122">
        <f t="shared" si="3"/>
        <v>0</v>
      </c>
      <c r="L14" s="123">
        <f t="shared" si="15"/>
        <v>17640</v>
      </c>
      <c r="M14" s="124">
        <v>441000</v>
      </c>
      <c r="N14" s="122">
        <f t="shared" si="4"/>
        <v>458640</v>
      </c>
      <c r="O14" s="123">
        <f t="shared" si="16"/>
        <v>0</v>
      </c>
      <c r="P14" s="124"/>
      <c r="Q14" s="122">
        <f t="shared" si="5"/>
        <v>0</v>
      </c>
      <c r="R14" s="123"/>
      <c r="S14" s="124"/>
      <c r="T14" s="122">
        <f t="shared" si="6"/>
        <v>0</v>
      </c>
      <c r="U14" s="123"/>
      <c r="V14" s="122"/>
      <c r="W14" s="122">
        <f t="shared" si="7"/>
        <v>0</v>
      </c>
      <c r="X14" s="125"/>
      <c r="Y14" s="126">
        <v>1245</v>
      </c>
      <c r="Z14" s="126">
        <v>328000</v>
      </c>
      <c r="AA14" s="126">
        <f t="shared" si="23"/>
        <v>563241.6</v>
      </c>
      <c r="AB14" s="127">
        <f t="shared" si="20"/>
        <v>701235792</v>
      </c>
      <c r="AC14" s="127"/>
      <c r="AD14" s="128">
        <v>17640</v>
      </c>
      <c r="AE14" s="129">
        <v>354.2168674698795</v>
      </c>
      <c r="AF14" s="128">
        <v>441000</v>
      </c>
      <c r="AG14" s="128">
        <f t="shared" si="22"/>
        <v>17640</v>
      </c>
      <c r="AH14" s="124">
        <f>+AP14*0.6</f>
        <v>264600</v>
      </c>
      <c r="AI14" s="122">
        <f t="shared" si="17"/>
        <v>264600</v>
      </c>
      <c r="AJ14" s="123">
        <v>0</v>
      </c>
      <c r="AK14" s="130">
        <f>+AP14*0.4</f>
        <v>176400</v>
      </c>
      <c r="AL14" s="122">
        <f t="shared" si="9"/>
        <v>176400</v>
      </c>
      <c r="AM14" s="123"/>
      <c r="AN14" s="130"/>
      <c r="AO14" s="122">
        <f t="shared" si="10"/>
        <v>0</v>
      </c>
      <c r="AP14" s="131">
        <v>441000</v>
      </c>
      <c r="AR14" s="132">
        <f t="shared" si="12"/>
        <v>0</v>
      </c>
      <c r="AS14" s="125">
        <v>747</v>
      </c>
      <c r="AT14" s="125">
        <v>498</v>
      </c>
      <c r="AU14" s="125"/>
      <c r="AV14" s="125">
        <f t="shared" si="13"/>
        <v>1245</v>
      </c>
      <c r="AW14" s="130">
        <f t="shared" si="14"/>
        <v>441000</v>
      </c>
      <c r="AX14" s="130">
        <f t="shared" si="18"/>
        <v>354.2168674698795</v>
      </c>
      <c r="AY14" s="130"/>
      <c r="AZ14" s="130">
        <f t="shared" si="24"/>
        <v>354.2168674698795</v>
      </c>
      <c r="BA14" s="130">
        <f t="shared" si="19"/>
        <v>354.2168674698795</v>
      </c>
      <c r="BB14" s="130"/>
      <c r="BC14" s="125"/>
      <c r="BD14" s="125"/>
      <c r="BE14" s="125"/>
    </row>
    <row r="15" spans="1:57" ht="51" customHeight="1">
      <c r="A15" s="102">
        <v>6</v>
      </c>
      <c r="B15" s="103" t="s">
        <v>76</v>
      </c>
      <c r="C15" s="100"/>
      <c r="D15" s="100"/>
      <c r="E15" s="105">
        <f t="shared" si="1"/>
        <v>0</v>
      </c>
      <c r="F15" s="100"/>
      <c r="G15" s="100"/>
      <c r="H15" s="105">
        <f t="shared" si="2"/>
        <v>0</v>
      </c>
      <c r="I15" s="100"/>
      <c r="J15" s="100"/>
      <c r="K15" s="105">
        <f t="shared" si="3"/>
        <v>0</v>
      </c>
      <c r="L15" s="111">
        <f t="shared" si="15"/>
        <v>17520</v>
      </c>
      <c r="M15" s="104">
        <v>438000</v>
      </c>
      <c r="N15" s="105">
        <f t="shared" si="4"/>
        <v>455520</v>
      </c>
      <c r="O15" s="111">
        <f t="shared" si="16"/>
        <v>0</v>
      </c>
      <c r="P15" s="104"/>
      <c r="Q15" s="105">
        <f t="shared" si="5"/>
        <v>0</v>
      </c>
      <c r="R15" s="111"/>
      <c r="S15" s="104"/>
      <c r="T15" s="105">
        <f t="shared" si="6"/>
        <v>0</v>
      </c>
      <c r="U15" s="111">
        <v>17520</v>
      </c>
      <c r="V15" s="105"/>
      <c r="W15" s="105">
        <f t="shared" si="7"/>
        <v>17520</v>
      </c>
      <c r="X15" s="107"/>
      <c r="Y15" s="112">
        <v>1258</v>
      </c>
      <c r="Z15" s="112">
        <v>328000</v>
      </c>
      <c r="AA15" s="112">
        <v>563241</v>
      </c>
      <c r="AB15" s="113">
        <f t="shared" si="20"/>
        <v>708557178</v>
      </c>
      <c r="AC15" s="113">
        <f t="shared" si="21"/>
        <v>17520000</v>
      </c>
      <c r="AD15" s="114">
        <v>17520</v>
      </c>
      <c r="AE15" s="115">
        <v>348.1717011128776</v>
      </c>
      <c r="AF15" s="114">
        <v>438000</v>
      </c>
      <c r="AG15" s="114">
        <f t="shared" si="22"/>
        <v>17520</v>
      </c>
      <c r="AH15" s="104">
        <f>+AP15*0.2</f>
        <v>87600</v>
      </c>
      <c r="AI15" s="105">
        <f t="shared" si="17"/>
        <v>105120</v>
      </c>
      <c r="AJ15" s="59">
        <v>0</v>
      </c>
      <c r="AK15" s="56">
        <f>+AP15*0.4</f>
        <v>175200</v>
      </c>
      <c r="AL15" s="53">
        <f t="shared" si="9"/>
        <v>175200</v>
      </c>
      <c r="AM15" s="59"/>
      <c r="AN15" s="56">
        <f>+AP15*0.4</f>
        <v>175200</v>
      </c>
      <c r="AO15" s="53">
        <f t="shared" si="10"/>
        <v>175200</v>
      </c>
      <c r="AP15" s="44">
        <v>438000</v>
      </c>
      <c r="AR15" s="57">
        <f t="shared" si="12"/>
        <v>0</v>
      </c>
      <c r="AS15" s="55">
        <v>252</v>
      </c>
      <c r="AT15" s="55">
        <v>503</v>
      </c>
      <c r="AU15" s="55">
        <v>503</v>
      </c>
      <c r="AV15" s="71">
        <f t="shared" si="13"/>
        <v>1258</v>
      </c>
      <c r="AW15" s="73">
        <f t="shared" si="14"/>
        <v>438000</v>
      </c>
      <c r="AX15" s="73">
        <f t="shared" si="18"/>
        <v>348.1717011128776</v>
      </c>
      <c r="AY15" s="73"/>
      <c r="AZ15" s="56">
        <f t="shared" si="24"/>
        <v>347.61904761904759</v>
      </c>
      <c r="BA15" s="56">
        <f t="shared" si="19"/>
        <v>348.31013916500996</v>
      </c>
      <c r="BB15" s="56">
        <f>+AN15/AU15</f>
        <v>348.31013916500996</v>
      </c>
      <c r="BC15" s="65">
        <f>+U15/(AH15+AK15+AN15)*100</f>
        <v>4</v>
      </c>
      <c r="BD15" s="55"/>
      <c r="BE15" s="55"/>
    </row>
    <row r="16" spans="1:57" ht="57" customHeight="1">
      <c r="A16" s="102">
        <v>7</v>
      </c>
      <c r="B16" s="103" t="s">
        <v>73</v>
      </c>
      <c r="C16" s="100"/>
      <c r="D16" s="100"/>
      <c r="E16" s="105">
        <f t="shared" si="1"/>
        <v>0</v>
      </c>
      <c r="F16" s="100"/>
      <c r="G16" s="100"/>
      <c r="H16" s="105">
        <f t="shared" si="2"/>
        <v>0</v>
      </c>
      <c r="I16" s="100"/>
      <c r="J16" s="100"/>
      <c r="K16" s="105">
        <f t="shared" si="3"/>
        <v>0</v>
      </c>
      <c r="L16" s="111">
        <f t="shared" si="15"/>
        <v>11400</v>
      </c>
      <c r="M16" s="104">
        <v>285000</v>
      </c>
      <c r="N16" s="105">
        <f t="shared" si="4"/>
        <v>296400</v>
      </c>
      <c r="O16" s="111">
        <f t="shared" si="16"/>
        <v>0</v>
      </c>
      <c r="P16" s="104"/>
      <c r="Q16" s="105">
        <f t="shared" si="5"/>
        <v>0</v>
      </c>
      <c r="R16" s="111"/>
      <c r="S16" s="104"/>
      <c r="T16" s="105">
        <f t="shared" si="6"/>
        <v>0</v>
      </c>
      <c r="U16" s="111">
        <v>11400</v>
      </c>
      <c r="V16" s="105"/>
      <c r="W16" s="105">
        <f t="shared" si="7"/>
        <v>11400</v>
      </c>
      <c r="X16" s="107"/>
      <c r="Y16" s="112">
        <v>500</v>
      </c>
      <c r="Z16" s="112">
        <v>182740</v>
      </c>
      <c r="AA16" s="112">
        <v>313801</v>
      </c>
      <c r="AB16" s="113">
        <f t="shared" si="20"/>
        <v>156900500</v>
      </c>
      <c r="AC16" s="113">
        <f t="shared" si="21"/>
        <v>11400000</v>
      </c>
      <c r="AD16" s="114">
        <v>11400</v>
      </c>
      <c r="AE16" s="115">
        <v>570</v>
      </c>
      <c r="AF16" s="114">
        <v>285000</v>
      </c>
      <c r="AG16" s="114">
        <f t="shared" si="22"/>
        <v>11400</v>
      </c>
      <c r="AH16" s="104"/>
      <c r="AI16" s="105">
        <f t="shared" si="17"/>
        <v>11400</v>
      </c>
      <c r="AJ16" s="59">
        <v>0</v>
      </c>
      <c r="AK16" s="56">
        <f>+AP16*0.2</f>
        <v>57000</v>
      </c>
      <c r="AL16" s="53">
        <f t="shared" si="9"/>
        <v>57000</v>
      </c>
      <c r="AM16" s="59"/>
      <c r="AN16" s="56">
        <f>+AP16*0.8</f>
        <v>228000</v>
      </c>
      <c r="AO16" s="53">
        <f t="shared" si="10"/>
        <v>228000</v>
      </c>
      <c r="AP16" s="44">
        <v>285000</v>
      </c>
      <c r="AR16" s="57">
        <f t="shared" si="12"/>
        <v>0</v>
      </c>
      <c r="AS16" s="55">
        <v>0</v>
      </c>
      <c r="AT16" s="55">
        <v>100</v>
      </c>
      <c r="AU16" s="55">
        <v>400</v>
      </c>
      <c r="AV16" s="71">
        <f t="shared" si="13"/>
        <v>500</v>
      </c>
      <c r="AW16" s="73">
        <f t="shared" si="14"/>
        <v>285000</v>
      </c>
      <c r="AX16" s="73">
        <f t="shared" si="18"/>
        <v>570</v>
      </c>
      <c r="AY16" s="73"/>
      <c r="AZ16" s="56"/>
      <c r="BA16" s="56">
        <f t="shared" si="19"/>
        <v>570</v>
      </c>
      <c r="BB16" s="56">
        <f>+AN16/AU16</f>
        <v>570</v>
      </c>
      <c r="BC16" s="55">
        <f>+U16/(AK16+AN16)*100</f>
        <v>4</v>
      </c>
      <c r="BD16" s="55"/>
      <c r="BE16" s="55"/>
    </row>
    <row r="17" spans="1:57" ht="54.75" customHeight="1">
      <c r="A17" s="102">
        <v>8</v>
      </c>
      <c r="B17" s="103" t="s">
        <v>37</v>
      </c>
      <c r="C17" s="100"/>
      <c r="D17" s="100"/>
      <c r="E17" s="105">
        <f t="shared" si="1"/>
        <v>0</v>
      </c>
      <c r="F17" s="100"/>
      <c r="G17" s="100"/>
      <c r="H17" s="105">
        <f t="shared" si="2"/>
        <v>0</v>
      </c>
      <c r="I17" s="100"/>
      <c r="J17" s="100"/>
      <c r="K17" s="105">
        <f t="shared" si="3"/>
        <v>0</v>
      </c>
      <c r="L17" s="111">
        <f>+M17*4%</f>
        <v>11040</v>
      </c>
      <c r="M17" s="104">
        <v>276000</v>
      </c>
      <c r="N17" s="105">
        <f t="shared" si="4"/>
        <v>287040</v>
      </c>
      <c r="O17" s="111">
        <f t="shared" si="16"/>
        <v>0</v>
      </c>
      <c r="P17" s="104"/>
      <c r="Q17" s="105">
        <f t="shared" si="5"/>
        <v>0</v>
      </c>
      <c r="R17" s="111"/>
      <c r="S17" s="104"/>
      <c r="T17" s="105">
        <f t="shared" si="6"/>
        <v>0</v>
      </c>
      <c r="U17" s="111">
        <v>11040</v>
      </c>
      <c r="V17" s="105"/>
      <c r="W17" s="105">
        <f t="shared" si="7"/>
        <v>11040</v>
      </c>
      <c r="X17" s="107"/>
      <c r="Y17" s="112">
        <v>485</v>
      </c>
      <c r="Z17" s="112">
        <v>182740</v>
      </c>
      <c r="AA17" s="112">
        <v>313801</v>
      </c>
      <c r="AB17" s="113">
        <f t="shared" si="20"/>
        <v>152193485</v>
      </c>
      <c r="AC17" s="113">
        <f t="shared" si="21"/>
        <v>11040000</v>
      </c>
      <c r="AD17" s="114">
        <v>11040</v>
      </c>
      <c r="AE17" s="115">
        <v>569.07216494845363</v>
      </c>
      <c r="AF17" s="114">
        <v>276000</v>
      </c>
      <c r="AG17" s="114">
        <f t="shared" si="22"/>
        <v>11040</v>
      </c>
      <c r="AH17" s="104">
        <f>+AP17*0.2</f>
        <v>55200</v>
      </c>
      <c r="AI17" s="105">
        <f t="shared" si="17"/>
        <v>66240</v>
      </c>
      <c r="AJ17" s="59">
        <v>0</v>
      </c>
      <c r="AK17" s="56">
        <f>+AP17*0.4</f>
        <v>110400</v>
      </c>
      <c r="AL17" s="53">
        <f t="shared" si="9"/>
        <v>110400</v>
      </c>
      <c r="AM17" s="59"/>
      <c r="AN17" s="56">
        <f>+AP17*0.4</f>
        <v>110400</v>
      </c>
      <c r="AO17" s="53">
        <f t="shared" si="10"/>
        <v>110400</v>
      </c>
      <c r="AP17" s="44">
        <v>276000</v>
      </c>
      <c r="AR17" s="57">
        <f t="shared" si="12"/>
        <v>0</v>
      </c>
      <c r="AS17" s="55">
        <v>97</v>
      </c>
      <c r="AT17" s="55">
        <v>194</v>
      </c>
      <c r="AU17" s="55">
        <v>194</v>
      </c>
      <c r="AV17" s="71">
        <f t="shared" si="13"/>
        <v>485</v>
      </c>
      <c r="AW17" s="73">
        <f t="shared" si="14"/>
        <v>276000</v>
      </c>
      <c r="AX17" s="73">
        <f t="shared" si="18"/>
        <v>569.07216494845363</v>
      </c>
      <c r="AY17" s="73"/>
      <c r="AZ17" s="56">
        <f t="shared" si="24"/>
        <v>569.07216494845363</v>
      </c>
      <c r="BA17" s="56">
        <f t="shared" si="19"/>
        <v>569.07216494845363</v>
      </c>
      <c r="BB17" s="56">
        <f>+AN17/AU17</f>
        <v>569.07216494845363</v>
      </c>
      <c r="BC17" s="65">
        <f>+U17/(AH17+AK17+AN17)*100</f>
        <v>4</v>
      </c>
      <c r="BD17" s="55"/>
      <c r="BE17" s="55"/>
    </row>
    <row r="18" spans="1:57" ht="40.5">
      <c r="A18" s="102">
        <v>9</v>
      </c>
      <c r="B18" s="103" t="s">
        <v>38</v>
      </c>
      <c r="C18" s="100"/>
      <c r="D18" s="100"/>
      <c r="E18" s="105">
        <f t="shared" si="1"/>
        <v>0</v>
      </c>
      <c r="F18" s="100"/>
      <c r="G18" s="100"/>
      <c r="H18" s="105">
        <f t="shared" si="2"/>
        <v>0</v>
      </c>
      <c r="I18" s="100"/>
      <c r="J18" s="100"/>
      <c r="K18" s="105">
        <f t="shared" si="3"/>
        <v>0</v>
      </c>
      <c r="L18" s="111"/>
      <c r="M18" s="104"/>
      <c r="N18" s="105">
        <f t="shared" si="4"/>
        <v>0</v>
      </c>
      <c r="O18" s="111">
        <f t="shared" si="16"/>
        <v>17660</v>
      </c>
      <c r="P18" s="104">
        <v>441500</v>
      </c>
      <c r="Q18" s="105">
        <f t="shared" si="5"/>
        <v>459160</v>
      </c>
      <c r="R18" s="111"/>
      <c r="S18" s="104"/>
      <c r="T18" s="105">
        <f t="shared" si="6"/>
        <v>0</v>
      </c>
      <c r="U18" s="111">
        <v>17660</v>
      </c>
      <c r="V18" s="105"/>
      <c r="W18" s="105">
        <f t="shared" si="7"/>
        <v>17660</v>
      </c>
      <c r="X18" s="107"/>
      <c r="Y18" s="112">
        <v>1000</v>
      </c>
      <c r="Z18" s="112">
        <v>328000</v>
      </c>
      <c r="AA18" s="112">
        <v>563241</v>
      </c>
      <c r="AB18" s="113">
        <f t="shared" si="20"/>
        <v>563241000</v>
      </c>
      <c r="AC18" s="113">
        <f t="shared" si="21"/>
        <v>17660000</v>
      </c>
      <c r="AD18" s="114">
        <v>17660</v>
      </c>
      <c r="AE18" s="115">
        <v>441.5</v>
      </c>
      <c r="AF18" s="114">
        <v>441500</v>
      </c>
      <c r="AG18" s="114">
        <f t="shared" si="22"/>
        <v>17660</v>
      </c>
      <c r="AH18" s="104">
        <f>+AP18*0.2</f>
        <v>88300</v>
      </c>
      <c r="AI18" s="105">
        <f t="shared" si="17"/>
        <v>105960</v>
      </c>
      <c r="AJ18" s="59"/>
      <c r="AK18" s="56">
        <f>+AP18*0.3</f>
        <v>132450</v>
      </c>
      <c r="AL18" s="53">
        <f t="shared" si="9"/>
        <v>132450</v>
      </c>
      <c r="AM18" s="59"/>
      <c r="AN18" s="56">
        <f>+AP18*0.5</f>
        <v>220750</v>
      </c>
      <c r="AO18" s="53">
        <f t="shared" si="10"/>
        <v>220750</v>
      </c>
      <c r="AP18" s="44">
        <v>441500</v>
      </c>
      <c r="AR18" s="57">
        <f t="shared" si="12"/>
        <v>0</v>
      </c>
      <c r="AS18" s="55">
        <v>200</v>
      </c>
      <c r="AT18" s="55">
        <v>400</v>
      </c>
      <c r="AU18" s="55">
        <v>400</v>
      </c>
      <c r="AV18" s="71">
        <f t="shared" si="13"/>
        <v>1000</v>
      </c>
      <c r="AW18" s="73">
        <f t="shared" si="14"/>
        <v>441500</v>
      </c>
      <c r="AX18" s="73">
        <f t="shared" si="18"/>
        <v>441.5</v>
      </c>
      <c r="AY18" s="73"/>
      <c r="AZ18" s="56">
        <f t="shared" si="24"/>
        <v>441.5</v>
      </c>
      <c r="BA18" s="56">
        <f t="shared" si="19"/>
        <v>331.125</v>
      </c>
      <c r="BB18" s="56">
        <f>+AN18/AU18</f>
        <v>551.875</v>
      </c>
      <c r="BC18" s="65">
        <f>+U18/(AH18+AK18+AN18)*100</f>
        <v>4</v>
      </c>
      <c r="BD18" s="55"/>
      <c r="BE18" s="55"/>
    </row>
    <row r="19" spans="1:57" ht="20.25">
      <c r="A19" s="107"/>
      <c r="B19" s="116" t="s">
        <v>17</v>
      </c>
      <c r="C19" s="117">
        <f t="shared" ref="C19:AN19" si="25">SUM(C7:C18)</f>
        <v>0</v>
      </c>
      <c r="D19" s="117">
        <f t="shared" si="25"/>
        <v>0</v>
      </c>
      <c r="E19" s="117">
        <f t="shared" si="25"/>
        <v>0</v>
      </c>
      <c r="F19" s="117">
        <f t="shared" si="25"/>
        <v>0</v>
      </c>
      <c r="G19" s="117">
        <f t="shared" si="25"/>
        <v>0</v>
      </c>
      <c r="H19" s="117">
        <f t="shared" si="25"/>
        <v>0</v>
      </c>
      <c r="I19" s="117">
        <f t="shared" si="25"/>
        <v>0</v>
      </c>
      <c r="J19" s="117">
        <f t="shared" si="25"/>
        <v>0</v>
      </c>
      <c r="K19" s="117">
        <f t="shared" si="25"/>
        <v>0</v>
      </c>
      <c r="L19" s="117">
        <f t="shared" ref="L19:T19" si="26">SUM(L7:L18)</f>
        <v>130030.5</v>
      </c>
      <c r="M19" s="117">
        <f t="shared" si="26"/>
        <v>3172730</v>
      </c>
      <c r="N19" s="117">
        <f t="shared" si="26"/>
        <v>3302760.5</v>
      </c>
      <c r="O19" s="117">
        <f t="shared" si="26"/>
        <v>83428</v>
      </c>
      <c r="P19" s="117">
        <f t="shared" si="26"/>
        <v>1960700</v>
      </c>
      <c r="Q19" s="117">
        <f t="shared" si="26"/>
        <v>2044128</v>
      </c>
      <c r="R19" s="117">
        <f t="shared" si="26"/>
        <v>0</v>
      </c>
      <c r="S19" s="117">
        <f t="shared" si="26"/>
        <v>0</v>
      </c>
      <c r="T19" s="117">
        <f t="shared" si="26"/>
        <v>0</v>
      </c>
      <c r="U19" s="117">
        <f t="shared" si="25"/>
        <v>131692</v>
      </c>
      <c r="V19" s="117">
        <f t="shared" si="25"/>
        <v>0</v>
      </c>
      <c r="W19" s="117">
        <f t="shared" si="25"/>
        <v>131692</v>
      </c>
      <c r="X19" s="117">
        <f t="shared" si="25"/>
        <v>15606.5</v>
      </c>
      <c r="Y19" s="118"/>
      <c r="Z19" s="118"/>
      <c r="AA19" s="118"/>
      <c r="AB19" s="118"/>
      <c r="AC19" s="118">
        <f>+AC18+AC17+AC16+AC13+AC15+AC11+AC10+AC9</f>
        <v>131692000</v>
      </c>
      <c r="AD19" s="118">
        <f>+AD18+AD17+AD16+AD13+AD15+AD11+AD10+AD9</f>
        <v>131692</v>
      </c>
      <c r="AE19" s="118"/>
      <c r="AF19" s="118">
        <f>+AF18+AF17+AF16+AF15+AF13+AF11+AF10+AF9</f>
        <v>3292300</v>
      </c>
      <c r="AG19" s="118">
        <f>+AG18+AG17+AG16+AG15+AG13+AG11+AG10+AG9</f>
        <v>131692</v>
      </c>
      <c r="AH19" s="117">
        <f t="shared" si="25"/>
        <v>1303220</v>
      </c>
      <c r="AI19" s="117">
        <f t="shared" si="25"/>
        <v>1450518.5</v>
      </c>
      <c r="AJ19" s="61">
        <f t="shared" si="25"/>
        <v>0</v>
      </c>
      <c r="AK19" s="61">
        <f t="shared" si="25"/>
        <v>1856610</v>
      </c>
      <c r="AL19" s="61">
        <f t="shared" si="25"/>
        <v>1856610</v>
      </c>
      <c r="AM19" s="61">
        <f t="shared" si="25"/>
        <v>0</v>
      </c>
      <c r="AN19" s="61">
        <f t="shared" si="25"/>
        <v>1473600</v>
      </c>
      <c r="AO19" s="61">
        <f>SUM(AO7:AO18)</f>
        <v>1473600</v>
      </c>
      <c r="AS19" s="61">
        <f t="shared" ref="AS19:BB19" si="27">SUM(AS7:AS18)</f>
        <v>3319</v>
      </c>
      <c r="AT19" s="61">
        <f t="shared" si="27"/>
        <v>4783</v>
      </c>
      <c r="AU19" s="61">
        <f t="shared" si="27"/>
        <v>3543</v>
      </c>
      <c r="AV19" s="74">
        <f t="shared" si="27"/>
        <v>11645</v>
      </c>
      <c r="AW19" s="74">
        <f t="shared" si="27"/>
        <v>4633430</v>
      </c>
      <c r="AX19" s="74"/>
      <c r="AY19" s="74"/>
      <c r="AZ19" s="61">
        <f t="shared" si="27"/>
        <v>2924.37989673317</v>
      </c>
      <c r="BA19" s="61">
        <f t="shared" si="27"/>
        <v>3722.2129441176016</v>
      </c>
      <c r="BB19" s="61">
        <f t="shared" si="27"/>
        <v>3111.5620660182258</v>
      </c>
      <c r="BC19" s="55"/>
      <c r="BD19" s="55"/>
      <c r="BE19" s="55"/>
    </row>
    <row r="20" spans="1:57">
      <c r="A20" s="93"/>
      <c r="B20" s="13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6"/>
      <c r="Z20" s="96"/>
      <c r="AA20" s="96"/>
      <c r="AB20" s="96"/>
      <c r="AC20" s="96"/>
      <c r="AD20" s="96"/>
      <c r="AE20" s="96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</row>
    <row r="21" spans="1:57">
      <c r="A21" s="93"/>
      <c r="B21" s="13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6"/>
      <c r="Z21" s="96"/>
      <c r="AA21" s="96"/>
      <c r="AB21" s="96"/>
      <c r="AC21" s="96"/>
      <c r="AD21" s="96"/>
      <c r="AE21" s="96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</row>
    <row r="22" spans="1:57" ht="54" customHeight="1">
      <c r="A22" s="93"/>
      <c r="B22" s="150" t="s">
        <v>79</v>
      </c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96"/>
      <c r="AB22" s="150" t="s">
        <v>80</v>
      </c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</row>
    <row r="23" spans="1:57">
      <c r="A23" s="93"/>
      <c r="B23" s="134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6"/>
      <c r="Z23" s="96"/>
      <c r="AA23" s="96"/>
      <c r="AB23" s="96"/>
      <c r="AC23" s="96"/>
      <c r="AD23" s="96"/>
      <c r="AE23" s="96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</row>
  </sheetData>
  <mergeCells count="22">
    <mergeCell ref="A1:AG1"/>
    <mergeCell ref="A2:AG2"/>
    <mergeCell ref="A4:A6"/>
    <mergeCell ref="B4:B6"/>
    <mergeCell ref="C4:K4"/>
    <mergeCell ref="L4:T4"/>
    <mergeCell ref="Y4:AG4"/>
    <mergeCell ref="X5:AI5"/>
    <mergeCell ref="AS4:AU4"/>
    <mergeCell ref="AZ4:BB4"/>
    <mergeCell ref="B22:Z22"/>
    <mergeCell ref="AB22:AZ22"/>
    <mergeCell ref="BC4:BE4"/>
    <mergeCell ref="C5:E5"/>
    <mergeCell ref="F5:H5"/>
    <mergeCell ref="I5:K5"/>
    <mergeCell ref="L5:N5"/>
    <mergeCell ref="O5:Q5"/>
    <mergeCell ref="R5:T5"/>
    <mergeCell ref="U5:W5"/>
    <mergeCell ref="AJ5:AL5"/>
    <mergeCell ref="AM5:AO5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shinararutyun</vt:lpstr>
      <vt:lpstr>5112,5113,5134</vt:lpstr>
      <vt:lpstr>Sheet1</vt:lpstr>
      <vt:lpstr>'5112,5113,5134'!Print_Area</vt:lpstr>
      <vt:lpstr>shinararutyun!Print_Area</vt:lpstr>
      <vt:lpstr>shinararutyun!Print_Titles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Liliana</cp:lastModifiedBy>
  <cp:lastPrinted>2021-09-23T08:56:22Z</cp:lastPrinted>
  <dcterms:created xsi:type="dcterms:W3CDTF">2010-12-29T06:47:09Z</dcterms:created>
  <dcterms:modified xsi:type="dcterms:W3CDTF">2021-09-23T09:03:19Z</dcterms:modified>
</cp:coreProperties>
</file>